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defaultThemeVersion="124226"/>
  <mc:AlternateContent xmlns:mc="http://schemas.openxmlformats.org/markup-compatibility/2006">
    <mc:Choice Requires="x15">
      <x15ac:absPath xmlns:x15ac="http://schemas.microsoft.com/office/spreadsheetml/2010/11/ac" url="C:\Users\4195025\HCPAnywhere\_private\01.Carrière\Documentation-Formations\Marchés de travaux MAC\DCE\"/>
    </mc:Choice>
  </mc:AlternateContent>
  <xr:revisionPtr revIDLastSave="0" documentId="13_ncr:1_{D48ECB4E-DC59-4C7D-8C22-03FDE2172813}" xr6:coauthVersionLast="47" xr6:coauthVersionMax="47" xr10:uidLastSave="{00000000-0000-0000-0000-000000000000}"/>
  <bookViews>
    <workbookView xWindow="28680" yWindow="-120" windowWidth="38640" windowHeight="21120" tabRatio="879" activeTab="1" xr2:uid="{00000000-000D-0000-FFFF-FFFF00000000}"/>
  </bookViews>
  <sheets>
    <sheet name="PGARDE" sheetId="24" r:id="rId1"/>
    <sheet name="BPU LOT 09" sheetId="5" r:id="rId2"/>
  </sheets>
  <definedNames>
    <definedName name="_xlnm.Print_Titles" localSheetId="1">'BPU LOT 09'!$5:$5</definedName>
    <definedName name="_xlnm.Print_Titles" localSheetId="0">PGARDE!$1:$4</definedName>
    <definedName name="_xlnm.Print_Area" localSheetId="1">'BPU LOT 09'!$A$1:$D$130</definedName>
    <definedName name="_xlnm.Print_Area" localSheetId="0">PGARDE!$A$1:$I$48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82" i="5" l="1"/>
  <c r="A82" i="5" s="1"/>
  <c r="F106" i="5" l="1"/>
  <c r="A106" i="5" s="1"/>
  <c r="F108" i="5"/>
  <c r="A108" i="5" s="1"/>
  <c r="F109" i="5"/>
  <c r="A109" i="5" s="1"/>
  <c r="F110" i="5"/>
  <c r="A110" i="5" s="1"/>
  <c r="F111" i="5"/>
  <c r="A111" i="5" s="1"/>
  <c r="F112" i="5"/>
  <c r="A112" i="5" s="1"/>
  <c r="F113" i="5"/>
  <c r="A113" i="5" s="1"/>
  <c r="F114" i="5"/>
  <c r="A114" i="5" s="1"/>
  <c r="F53" i="5"/>
  <c r="A53" i="5" s="1"/>
  <c r="F56" i="5"/>
  <c r="A56" i="5" s="1"/>
  <c r="F57" i="5"/>
  <c r="A57" i="5" s="1"/>
  <c r="F58" i="5"/>
  <c r="A58" i="5" s="1"/>
  <c r="F59" i="5"/>
  <c r="A59" i="5" s="1"/>
  <c r="F60" i="5"/>
  <c r="A60" i="5" s="1"/>
  <c r="F61" i="5"/>
  <c r="A61" i="5" s="1"/>
  <c r="F62" i="5"/>
  <c r="A62" i="5" s="1"/>
  <c r="F63" i="5"/>
  <c r="A63" i="5" s="1"/>
  <c r="F64" i="5"/>
  <c r="A64" i="5" s="1"/>
  <c r="F65" i="5"/>
  <c r="A65" i="5" s="1"/>
  <c r="F66" i="5"/>
  <c r="A66" i="5" s="1"/>
  <c r="F67" i="5"/>
  <c r="A67" i="5" s="1"/>
  <c r="F68" i="5"/>
  <c r="A68" i="5" s="1"/>
  <c r="F55" i="5"/>
  <c r="A55" i="5" s="1"/>
  <c r="F69" i="5"/>
  <c r="A69" i="5" s="1"/>
  <c r="F70" i="5"/>
  <c r="A70" i="5" s="1"/>
  <c r="F71" i="5"/>
  <c r="A71" i="5" s="1"/>
  <c r="F72" i="5"/>
  <c r="A72" i="5" s="1"/>
  <c r="F73" i="5"/>
  <c r="A73" i="5" s="1"/>
  <c r="F74" i="5"/>
  <c r="A74" i="5" s="1"/>
  <c r="F75" i="5"/>
  <c r="A75" i="5" s="1"/>
  <c r="F76" i="5"/>
  <c r="A76" i="5" s="1"/>
  <c r="F77" i="5"/>
  <c r="A77" i="5" s="1"/>
  <c r="F78" i="5"/>
  <c r="A78" i="5" s="1"/>
  <c r="F79" i="5"/>
  <c r="A79" i="5" s="1"/>
  <c r="F102" i="5"/>
  <c r="A102" i="5" s="1"/>
  <c r="F103" i="5"/>
  <c r="A103" i="5" s="1"/>
  <c r="F19" i="5"/>
  <c r="A19" i="5" s="1"/>
  <c r="F20" i="5"/>
  <c r="A20" i="5" s="1"/>
  <c r="F21" i="5"/>
  <c r="A21" i="5" s="1"/>
  <c r="F22" i="5"/>
  <c r="A22" i="5" s="1"/>
  <c r="F23" i="5"/>
  <c r="A23" i="5" s="1"/>
  <c r="F24" i="5"/>
  <c r="A24" i="5" s="1"/>
  <c r="F25" i="5"/>
  <c r="A25" i="5" s="1"/>
  <c r="F26" i="5"/>
  <c r="A26" i="5" s="1"/>
  <c r="F86" i="5"/>
  <c r="A86" i="5" s="1"/>
  <c r="F87" i="5"/>
  <c r="A87" i="5" s="1"/>
  <c r="F123" i="5" l="1"/>
  <c r="A123" i="5" s="1"/>
  <c r="F30" i="5"/>
  <c r="A30" i="5" s="1"/>
  <c r="F31" i="5"/>
  <c r="A31" i="5" s="1"/>
  <c r="F33" i="5"/>
  <c r="A33" i="5" s="1"/>
  <c r="F34" i="5"/>
  <c r="A34" i="5" s="1"/>
  <c r="F35" i="5"/>
  <c r="A35" i="5" s="1"/>
  <c r="F36" i="5"/>
  <c r="A36" i="5" s="1"/>
  <c r="F37" i="5"/>
  <c r="A37" i="5" s="1"/>
  <c r="F38" i="5"/>
  <c r="A38" i="5" s="1"/>
  <c r="F39" i="5"/>
  <c r="A39" i="5" s="1"/>
  <c r="F40" i="5"/>
  <c r="A40" i="5" s="1"/>
  <c r="F41" i="5"/>
  <c r="A41" i="5" s="1"/>
  <c r="F42" i="5"/>
  <c r="A42" i="5" s="1"/>
  <c r="F43" i="5"/>
  <c r="A43" i="5" s="1"/>
  <c r="F44" i="5"/>
  <c r="A44" i="5" s="1"/>
  <c r="F45" i="5"/>
  <c r="A45" i="5" s="1"/>
  <c r="F46" i="5"/>
  <c r="A46" i="5" s="1"/>
  <c r="F47" i="5"/>
  <c r="A47" i="5" s="1"/>
  <c r="F48" i="5"/>
  <c r="A48" i="5" s="1"/>
  <c r="F49" i="5"/>
  <c r="A49" i="5" s="1"/>
  <c r="F50" i="5"/>
  <c r="A50" i="5" s="1"/>
  <c r="F51" i="5"/>
  <c r="A51" i="5" s="1"/>
  <c r="F52" i="5"/>
  <c r="A52" i="5" s="1"/>
  <c r="F104" i="5"/>
  <c r="A104" i="5" s="1"/>
  <c r="F105" i="5"/>
  <c r="A105" i="5" s="1"/>
  <c r="F80" i="5"/>
  <c r="A80" i="5" s="1"/>
  <c r="F83" i="5"/>
  <c r="A83" i="5" s="1"/>
  <c r="F84" i="5"/>
  <c r="A84" i="5" s="1"/>
  <c r="F85" i="5"/>
  <c r="A85" i="5" s="1"/>
  <c r="F88" i="5"/>
  <c r="A88" i="5" s="1"/>
  <c r="F89" i="5"/>
  <c r="A89" i="5" s="1"/>
  <c r="F90" i="5"/>
  <c r="A90" i="5" s="1"/>
  <c r="F91" i="5"/>
  <c r="A91" i="5" s="1"/>
  <c r="F92" i="5"/>
  <c r="A92" i="5" s="1"/>
  <c r="F93" i="5"/>
  <c r="A93" i="5" s="1"/>
  <c r="F94" i="5"/>
  <c r="A94" i="5" s="1"/>
  <c r="F95" i="5"/>
  <c r="A95" i="5" s="1"/>
  <c r="F96" i="5"/>
  <c r="A96" i="5" s="1"/>
  <c r="F97" i="5"/>
  <c r="A97" i="5" s="1"/>
  <c r="F98" i="5"/>
  <c r="A98" i="5" s="1"/>
  <c r="F99" i="5"/>
  <c r="A99" i="5" s="1"/>
  <c r="F100" i="5"/>
  <c r="A100" i="5" s="1"/>
  <c r="F101" i="5"/>
  <c r="A101" i="5" s="1"/>
  <c r="F115" i="5"/>
  <c r="A115" i="5" s="1"/>
  <c r="F118" i="5"/>
  <c r="A118" i="5" s="1"/>
  <c r="F119" i="5"/>
  <c r="A119" i="5" s="1"/>
  <c r="F120" i="5"/>
  <c r="A120" i="5" s="1"/>
  <c r="F122" i="5"/>
  <c r="A122" i="5" s="1"/>
  <c r="F13" i="5"/>
  <c r="A13" i="5" s="1"/>
  <c r="F15" i="5"/>
  <c r="A15" i="5" s="1"/>
  <c r="F16" i="5"/>
  <c r="A16" i="5" s="1"/>
  <c r="F117" i="5"/>
  <c r="A117" i="5" s="1"/>
  <c r="F17" i="5"/>
  <c r="A17" i="5" s="1"/>
  <c r="F27" i="5"/>
  <c r="A27" i="5" s="1"/>
  <c r="F28" i="5"/>
  <c r="A28" i="5" s="1"/>
  <c r="F29" i="5"/>
  <c r="A29" i="5" s="1"/>
  <c r="F9" i="5"/>
  <c r="A9" i="5" s="1"/>
  <c r="F10" i="5"/>
  <c r="A10" i="5" s="1"/>
  <c r="F11" i="5"/>
  <c r="A11" i="5" s="1"/>
  <c r="F12" i="5"/>
  <c r="A12" i="5" s="1"/>
  <c r="F7" i="5"/>
  <c r="A7" i="5" s="1"/>
  <c r="F6" i="5"/>
  <c r="A6" i="5" s="1"/>
  <c r="A4" i="5"/>
</calcChain>
</file>

<file path=xl/sharedStrings.xml><?xml version="1.0" encoding="utf-8"?>
<sst xmlns="http://schemas.openxmlformats.org/spreadsheetml/2006/main" count="660" uniqueCount="183">
  <si>
    <t>N° Article</t>
  </si>
  <si>
    <t>Libellé</t>
  </si>
  <si>
    <t>U</t>
  </si>
  <si>
    <t>m²</t>
  </si>
  <si>
    <t>H</t>
  </si>
  <si>
    <t>ml</t>
  </si>
  <si>
    <t>Prix unitaire  € H.T</t>
  </si>
  <si>
    <t>Bordereau de Prix</t>
  </si>
  <si>
    <t>APHP.Nord</t>
  </si>
  <si>
    <t>Secteur Est : hôpitaux Saint-Louis, Robert Debré</t>
  </si>
  <si>
    <t>MARCHE TRAVAUX D'ENTRETIEN</t>
  </si>
  <si>
    <t>A</t>
  </si>
  <si>
    <t>B</t>
  </si>
  <si>
    <t>C</t>
  </si>
  <si>
    <t>D</t>
  </si>
  <si>
    <t>E</t>
  </si>
  <si>
    <t>Secteur Centre : hôpitaux Lariboisière, Bretonneau, Fernand Widal, Paul Doumer</t>
  </si>
  <si>
    <t>A - INSTALLATIONS DE CHANTIER</t>
  </si>
  <si>
    <t>Unité</t>
  </si>
  <si>
    <t>Lot</t>
  </si>
  <si>
    <t>PROTECTIONS INTERIEURES DE CHANTIER</t>
  </si>
  <si>
    <t>F&amp;P&amp;R : protections en film polyane double couche 200 µm</t>
  </si>
  <si>
    <t>F&amp;P&amp;R : tapis de sol adhésifs anti-poussières</t>
  </si>
  <si>
    <t>F&amp;P&amp;R : plaque de protection de sol type ISOREL</t>
  </si>
  <si>
    <t>F&amp;P&amp;R : plaque de protection de sol type bâche antidérapante</t>
  </si>
  <si>
    <t>MOYENS ELEVATEURS - LEVAGE - MANUTENTION</t>
  </si>
  <si>
    <t>F&amp;P&amp;R : nacelle</t>
  </si>
  <si>
    <t>Journée</t>
  </si>
  <si>
    <t>F&amp;P&amp;R : plateforme mobile/échaffaudages roulants</t>
  </si>
  <si>
    <t>D : Tubes et canalisations en CUIVRE &lt; DN 22</t>
  </si>
  <si>
    <t>D : Tubes et canalisations en CUIVRE &gt; DN 22</t>
  </si>
  <si>
    <t>D : Robinets d'arrêts, vannes d'isolement &lt; D20/27</t>
  </si>
  <si>
    <t>D : Robinets d'arrêts, vannes d'isolement &gt; D20/27</t>
  </si>
  <si>
    <t>R : Robinets d'arrêts, vannes d'isolement &lt; D20/27</t>
  </si>
  <si>
    <t>R : Robinets d'arrêts, vannes d'isolement &gt; D20/27</t>
  </si>
  <si>
    <t>R : Nourrices, disconnecteurs d'alimentation</t>
  </si>
  <si>
    <t>D : Armoire seconde détente comprenant plusieurs gazs</t>
  </si>
  <si>
    <t>D : Prises en saillie tous types de gaz</t>
  </si>
  <si>
    <t>D : Détendeur simple ou double, tous types de gazs</t>
  </si>
  <si>
    <t>D : Toutes centrales, vide, ACM, UMS</t>
  </si>
  <si>
    <t>PRODUCTION DE FLUIDES MEDICAUX</t>
  </si>
  <si>
    <t>F&amp;P : Production - Pompe à VIDE - débit &lt; 50m3/h</t>
  </si>
  <si>
    <t>F&amp;P : Production - Pompe à VIDE - débit entre 50m3/h et 150 m3/h</t>
  </si>
  <si>
    <t>F&amp;P : Production - Pompe à VIDE - débit entre 200 m3/h et 300m3/h</t>
  </si>
  <si>
    <t>F&amp;P : Production - Pompe à VIDE - débit &gt; 300m3/h</t>
  </si>
  <si>
    <t>F&amp;P : Production - Centrale de VIDE modulable - débit 65 m3/h</t>
  </si>
  <si>
    <t>F&amp;P : Production - Centrale de VIDE modulable - débit 100 m3/h</t>
  </si>
  <si>
    <t>F&amp;P : Production - Centrale de VIDE modulable - débit 200 m3/h</t>
  </si>
  <si>
    <t>F&amp;P : Production - Centrale de VIDE modulable - débit 300 m3/h</t>
  </si>
  <si>
    <t>F&amp;P : Production - Centrale de VIDE modulable - débit &gt;300 m3/h</t>
  </si>
  <si>
    <t>F&amp;P : Production - Centrale de VIDE Triplex - débit 65 m3/h</t>
  </si>
  <si>
    <t>F&amp;P : Production - Centrale de VIDE Triplex - débit 100 m3/h</t>
  </si>
  <si>
    <t>F&amp;P : Production - Centrale de VIDE Triplex - débit 200 m3/h</t>
  </si>
  <si>
    <t>F&amp;P : Production - Centrale de VIDE Triplex - débit 300 m3/h</t>
  </si>
  <si>
    <t>F&amp;P : Production - Centrale de VIDE Triplex - débit &gt;300 m3/h</t>
  </si>
  <si>
    <t>F&amp;P : Production - Compresseur d'AIR INDUSTRIEL - débit de 3,6 m3/h - pression 7 bars</t>
  </si>
  <si>
    <t>F&amp;P : Production - Compresseur d'AIR INDUSTRIEL - débit de 9 m3/h - pression 7 bars</t>
  </si>
  <si>
    <t>F&amp;P : Production - Centrale d'AIR INDUSTRIEL - débit 33 m3/h - pression 10 bars</t>
  </si>
  <si>
    <t>F&amp;P : Production - Centrale d'AIR INDUSTRIEL - débit 58 m3/h - pression 10 bars</t>
  </si>
  <si>
    <t>F&amp;P : Production - Coffret de pilotage et régulation pour centrale de vide / centrale d'air industriel</t>
  </si>
  <si>
    <t>F&amp;P : Production - Unité médicale de secours  (UMS)</t>
  </si>
  <si>
    <t>TERMINAUX DE FLUIDES MEDICAUX</t>
  </si>
  <si>
    <t xml:space="preserve">F&amp;P : Gaines - Boîtiers de fluides médicaux </t>
  </si>
  <si>
    <t>F&amp;P : Prises - Prise de fluides O2/AIR/VIDE - Montage en saillie sur mur</t>
  </si>
  <si>
    <t>F&amp;P : Prises - Prise de fluides O2/AIR/VIDE - Montage dans gaine fluides</t>
  </si>
  <si>
    <t>F&amp;P : Prises - Prise SEGA - Montage en saillie sur mur</t>
  </si>
  <si>
    <t>F&amp;P : Prises - Prise SEGA - Montage dans gaine fluides</t>
  </si>
  <si>
    <t>F&amp;P : Prises - Flexible d'aspiration FF - DN 32</t>
  </si>
  <si>
    <t>F&amp;P : Prises - Flexible d'aspiration FF - DN 40</t>
  </si>
  <si>
    <t>Plus-value pour réalisation d'un percement en présence d'un MCA</t>
  </si>
  <si>
    <t>Plus-value pour réalisation de toute autre prestation en présence d'un MCA</t>
  </si>
  <si>
    <t>Taux horaire pour travaux en heures ouvrées (défini selon CCTP)</t>
  </si>
  <si>
    <t>Taux horaire pour travaux hors heures ouvrées (défini selon CCTP)</t>
  </si>
  <si>
    <t>Référence</t>
  </si>
  <si>
    <t>Chapitre</t>
  </si>
  <si>
    <t>Sous-chapitre</t>
  </si>
  <si>
    <t>Article</t>
  </si>
  <si>
    <t>0</t>
  </si>
  <si>
    <t>001</t>
  </si>
  <si>
    <t>002</t>
  </si>
  <si>
    <t>003</t>
  </si>
  <si>
    <t>004</t>
  </si>
  <si>
    <t>005</t>
  </si>
  <si>
    <t>006</t>
  </si>
  <si>
    <t>007</t>
  </si>
  <si>
    <t>008</t>
  </si>
  <si>
    <t>009</t>
  </si>
  <si>
    <t xml:space="preserve">Consultation n°xxxx </t>
  </si>
  <si>
    <t>Marchés d'entretien d'agencement de 5 sites de l'APHP GHU. NORD Université de Paris</t>
  </si>
  <si>
    <t>Sites Lariboisière-Fernand Widal, Bretonneau, Saint-Louis, Robert Debré</t>
  </si>
  <si>
    <t>{Indiquer le lieu}</t>
  </si>
  <si>
    <t>{Indiquer la date}</t>
  </si>
  <si>
    <t>Lieu :</t>
  </si>
  <si>
    <t>Date :</t>
  </si>
  <si>
    <t xml:space="preserve">Cachet de l'entreprise : </t>
  </si>
  <si>
    <t>R&amp;T : Mode opératoire travaux SS4 (9 chapitres)</t>
  </si>
  <si>
    <t>3</t>
  </si>
  <si>
    <t>1</t>
  </si>
  <si>
    <t>4</t>
  </si>
  <si>
    <t>2</t>
  </si>
  <si>
    <t>010</t>
  </si>
  <si>
    <t>011</t>
  </si>
  <si>
    <t>012</t>
  </si>
  <si>
    <t>013</t>
  </si>
  <si>
    <t>014</t>
  </si>
  <si>
    <t>015</t>
  </si>
  <si>
    <t>016</t>
  </si>
  <si>
    <t>017</t>
  </si>
  <si>
    <t>018</t>
  </si>
  <si>
    <t>B - DEPOSES AVEC ET SANS REEMPLOI</t>
  </si>
  <si>
    <t>C - TRAVAUX NEUFS</t>
  </si>
  <si>
    <t>9</t>
  </si>
  <si>
    <t>LOT N° 09</t>
  </si>
  <si>
    <t>Fluides Médicaux</t>
  </si>
  <si>
    <t>RESEAUX DE FLUIDES MEDICAUX - AIR MEDICAL et OXYGENE</t>
  </si>
  <si>
    <t>RESEAUX DE FLUIDES MEDICAUX - VIDE MEDICAL</t>
  </si>
  <si>
    <t>019</t>
  </si>
  <si>
    <t>020</t>
  </si>
  <si>
    <t>D - TRAVAUX SOUS-SECTION 4</t>
  </si>
  <si>
    <t>E - FORFAITS DE MAIN D'ŒUVRE</t>
  </si>
  <si>
    <t>021</t>
  </si>
  <si>
    <t>022</t>
  </si>
  <si>
    <t>023</t>
  </si>
  <si>
    <t>024</t>
  </si>
  <si>
    <t>025</t>
  </si>
  <si>
    <r>
      <t xml:space="preserve">Nota sur les forfaits de main-d'oeuvre :
</t>
    </r>
    <r>
      <rPr>
        <sz val="12"/>
        <color theme="1"/>
        <rFont val="Arial Narrow"/>
        <family val="2"/>
      </rPr>
      <t xml:space="preserve">Taux horaire utilisé pour 2 situations uniquement : 
</t>
    </r>
    <r>
      <rPr>
        <b/>
        <sz val="12"/>
        <color theme="1"/>
        <rFont val="Arial Narrow"/>
        <family val="2"/>
      </rPr>
      <t xml:space="preserve">1° </t>
    </r>
    <r>
      <rPr>
        <sz val="12"/>
        <color theme="1"/>
        <rFont val="Arial Narrow"/>
        <family val="2"/>
      </rPr>
      <t xml:space="preserve">Pose seule suite à fourniture par MOA
</t>
    </r>
    <r>
      <rPr>
        <b/>
        <sz val="12"/>
        <color theme="1"/>
        <rFont val="Arial Narrow"/>
        <family val="2"/>
      </rPr>
      <t>2°</t>
    </r>
    <r>
      <rPr>
        <sz val="12"/>
        <color theme="1"/>
        <rFont val="Arial Narrow"/>
        <family val="2"/>
      </rPr>
      <t xml:space="preserve"> Pose seule suite à achat HB sur présentation de la facture</t>
    </r>
  </si>
  <si>
    <r>
      <t xml:space="preserve">Nota sur les études :
</t>
    </r>
    <r>
      <rPr>
        <sz val="12"/>
        <color theme="1"/>
        <rFont val="Arial Narrow"/>
        <family val="2"/>
      </rPr>
      <t>Le mode opératoire et le PDRE seront réalisés tel que précisé par le Code du Travail, Article R.4412-97 à R.4412-148, complété du décret du 08 avril 2013. Comprends l'envoi aux organismes officiels (IT, CRAMIF/CARSAT, OPPBTP, etc…).</t>
    </r>
  </si>
  <si>
    <r>
      <t xml:space="preserve">Nota sur les groupes de production :
</t>
    </r>
    <r>
      <rPr>
        <sz val="12"/>
        <color theme="1"/>
        <rFont val="Arial Narrow"/>
        <family val="2"/>
      </rPr>
      <t>Tous les prix ci-dessous comprennent les sujétions de pose, raccordement aux fluides, fixation, transport, manutention, essais et mise en service en présence des services techniques.</t>
    </r>
    <r>
      <rPr>
        <b/>
        <u/>
        <sz val="12"/>
        <color theme="1"/>
        <rFont val="Arial Narrow"/>
        <family val="2"/>
      </rPr>
      <t xml:space="preserve">
</t>
    </r>
    <r>
      <rPr>
        <b/>
        <sz val="12"/>
        <color theme="1"/>
        <rFont val="Arial Narrow"/>
        <family val="2"/>
      </rPr>
      <t>1°</t>
    </r>
    <r>
      <rPr>
        <sz val="12"/>
        <color theme="1"/>
        <rFont val="Arial Narrow"/>
        <family val="2"/>
      </rPr>
      <t xml:space="preserve"> Pompes à vides : Pompes à vide à palettes lubrifiées de la gamme EVISA des établissements MIL'S ou équivalent. 
</t>
    </r>
    <r>
      <rPr>
        <b/>
        <sz val="12"/>
        <color theme="1"/>
        <rFont val="Arial Narrow"/>
        <family val="2"/>
      </rPr>
      <t>2°</t>
    </r>
    <r>
      <rPr>
        <sz val="12"/>
        <color theme="1"/>
        <rFont val="Arial Narrow"/>
        <family val="2"/>
      </rPr>
      <t xml:space="preserve"> Centrale de vide modulable : Centrale de vide modulable avec pompes à vide à palettes lubrifiées, régulation FLEXO vide stable, coffret de pilotage et régulation type CYCLIC 2020 VIDE en option. Avec filtration. Produit de la gamme HOSPIVAC G des établissements MIL'S. 
</t>
    </r>
    <r>
      <rPr>
        <b/>
        <sz val="12"/>
        <color theme="1"/>
        <rFont val="Arial Narrow"/>
        <family val="2"/>
      </rPr>
      <t>3°</t>
    </r>
    <r>
      <rPr>
        <sz val="12"/>
        <color theme="1"/>
        <rFont val="Arial Narrow"/>
        <family val="2"/>
      </rPr>
      <t xml:space="preserve"> Centrale de vide triplex : Centrale de vide triplex avec pompes à vide à palettes lubrifiées, régulation FLEXO vide stable, coffret de pilotage et régulation type CYCLIC 2020 VIDE en option. Avec filtration. Produit de la gamme HOSPIVAC V3 des établissements MIL'S.
</t>
    </r>
    <r>
      <rPr>
        <b/>
        <sz val="12"/>
        <color theme="1"/>
        <rFont val="Arial Narrow"/>
        <family val="2"/>
      </rPr>
      <t>4°</t>
    </r>
    <r>
      <rPr>
        <sz val="12"/>
        <color theme="1"/>
        <rFont val="Arial Narrow"/>
        <family val="2"/>
      </rPr>
      <t xml:space="preserve"> Compresseur d'air industriel : Compresseur à pistons secs mono-étagés. Format compact. Produit des établissements MIL'S ou équivalent. 
</t>
    </r>
    <r>
      <rPr>
        <b/>
        <sz val="12"/>
        <color theme="1"/>
        <rFont val="Arial Narrow"/>
        <family val="2"/>
      </rPr>
      <t>5°</t>
    </r>
    <r>
      <rPr>
        <sz val="12"/>
        <color theme="1"/>
        <rFont val="Arial Narrow"/>
        <family val="2"/>
      </rPr>
      <t xml:space="preserve"> Centrale d'air industriel : Centre d'air industriel à pistons lubrifiés, mono ou bi-étagés de la gamme AIRMIL'S G des établissements MIL'S ou équivalent. </t>
    </r>
    <r>
      <rPr>
        <b/>
        <u/>
        <sz val="12"/>
        <color theme="1"/>
        <rFont val="Arial Narrow"/>
        <family val="2"/>
      </rPr>
      <t xml:space="preserve">
</t>
    </r>
    <r>
      <rPr>
        <b/>
        <sz val="12"/>
        <color theme="1"/>
        <rFont val="Arial Narrow"/>
        <family val="2"/>
      </rPr>
      <t>7°</t>
    </r>
    <r>
      <rPr>
        <sz val="12"/>
        <color theme="1"/>
        <rFont val="Arial Narrow"/>
        <family val="2"/>
      </rPr>
      <t xml:space="preserve"> Coffret de pilotage : Produit type CYCLIC 2020 VIDE ou PROCOM 2 des établissements MIL'S ou équivalent. </t>
    </r>
    <r>
      <rPr>
        <b/>
        <u/>
        <sz val="12"/>
        <color theme="1"/>
        <rFont val="Arial Narrow"/>
        <family val="2"/>
      </rPr>
      <t xml:space="preserve">
</t>
    </r>
    <r>
      <rPr>
        <b/>
        <sz val="12"/>
        <color theme="1"/>
        <rFont val="Arial Narrow"/>
        <family val="2"/>
      </rPr>
      <t>8°</t>
    </r>
    <r>
      <rPr>
        <sz val="12"/>
        <color theme="1"/>
        <rFont val="Arial Narrow"/>
        <family val="2"/>
      </rPr>
      <t xml:space="preserve"> UMS : Armoire fixe accessible de face par l'ouverture de deux portes battantes (également disponible en version mobile). Dispositif “pression” oxygène/air constitué de deux bouteilles équipées d’un détenteur avec une capacité respective de 20 et 50 litres (bouteilles non incluses).Dispositif “vide médical” constitué d’un groupe electro-pompe de 25 ou 40Nm3/h à palettes sèches avec filtration bactérienne et pot de purge. Afficheur LCD permettant la visualisation des états logiques, des mesures et alarmes. Eclairages direct et indirect incorporés. Produit des établissements NOVAIR, AIR LIQUIDE ou équivalent.</t>
    </r>
  </si>
  <si>
    <r>
      <rPr>
        <b/>
        <u/>
        <sz val="12"/>
        <rFont val="Arial Narrow"/>
        <family val="2"/>
      </rPr>
      <t xml:space="preserve">Nota sur la dépose : </t>
    </r>
    <r>
      <rPr>
        <sz val="12"/>
        <rFont val="Arial Narrow"/>
        <family val="2"/>
      </rPr>
      <t xml:space="preserve">
Les prix ci-dessous comprennent la dépose les fixations, les raccords, les coudes, le calorifuge, toutes les sujétions de découpe, le bouchonnage par vanne de sectionnement, le transport et l'évacuation des déchets. La coupure est réalisée par les services techniques, le titulaire devra les essais de fonctionnement et la mise en service.</t>
    </r>
  </si>
  <si>
    <t>F&amp;P : AM/O2 - Tubes CUIVRE "TEMIX" pour O2 Diam. 8/10</t>
  </si>
  <si>
    <t>F&amp;P : AM/O2 - Tubes CUIVRE "TEMIX" pour O2 Diam. 10/12</t>
  </si>
  <si>
    <t>F&amp;P : AM/O2 - Tubes CUIVRE "TEMIX" pour O2 Diam. 12/14</t>
  </si>
  <si>
    <t>F&amp;P : AM/O2 - Tubes CUIVRE "TEMIX" pour O2 Diam. 14/16</t>
  </si>
  <si>
    <t>F&amp;P : AM/O2 - Tubes CUIVRE "TEMIX" pour O2 Diam. 16/18</t>
  </si>
  <si>
    <t>F&amp;P : AM/O2 - Tubes CUIVRE "TEMIX" pour O2 Diam. 18/20</t>
  </si>
  <si>
    <t>F&amp;P : AM/O2 - Tubes CUIVRE "TEMIX" pour O2 Diam. 20/22</t>
  </si>
  <si>
    <t>F&amp;P : AM/O2 - Robinet 1/4 tour - DN 10 PN 40 - Spécial FM</t>
  </si>
  <si>
    <t>F&amp;P : AM/O2 - Robinet 1/4 tour - DN 15 PN 40 - Spécial FM</t>
  </si>
  <si>
    <t>F&amp;P : AM/O2 - Robinet 1/4 tour - DN 20 PN 40 - Spécial FM</t>
  </si>
  <si>
    <t>F&amp;P : AM/O2 - Robinet 1/4 tour - DN 32 PN 40 - Spécial FM</t>
  </si>
  <si>
    <t>F&amp;P : AM/O2 - Robinet 1/4 tour - DN 50 PN 40 - Spécial FM</t>
  </si>
  <si>
    <t>F&amp;P : AM/O2 - Robinet 1/4 tour - DN 67 PN 40 - Spécial FM</t>
  </si>
  <si>
    <t>F&amp;P : AM/O2 - Clapet anti-retour DN 32</t>
  </si>
  <si>
    <t>F&amp;P : AM/O2 - Panoplie de 2ème détente - SIMPLE détente</t>
  </si>
  <si>
    <t>F&amp;P : AM/O2 - Panoplie de 2ème détente - DOUBLE détente</t>
  </si>
  <si>
    <t xml:space="preserve">F&amp;P : AM/O2 - Manomètre 0-12 bars - entrée latérale - DN 50 </t>
  </si>
  <si>
    <t>F&amp;P : AM/O2 - Vacuomètre 0-1000 mbars - entrée latérale - DN 50</t>
  </si>
  <si>
    <t>F&amp;P : AM/O2 - Pressostat 0-12 bars - entrée latérale - DN 50</t>
  </si>
  <si>
    <t>F&amp;P : AM/O2 - Alarme de fluides médicaux</t>
  </si>
  <si>
    <t>F&amp;P : AM/O2 - Boitier de report d'alarme gaz (O2, Vide, AM)</t>
  </si>
  <si>
    <t>F&amp;P : AM/O2 - Filtre pour réseau O2/AIR - filtre 1 micron</t>
  </si>
  <si>
    <t>F&amp;P : AM/O2 - Filtre pour réseau O2/AIR - filtre submicronique 0,1 micron</t>
  </si>
  <si>
    <t>F&amp;P : AM/O2 - Filtre pour réseau O2/AIR - filtre bactériologique</t>
  </si>
  <si>
    <t>F&amp;P : AM/O2 - Fourreau pour tube cuivre tout diamètre</t>
  </si>
  <si>
    <t>F&amp;P : VIDE - Fourreau pour tube cuivre tout diamètre</t>
  </si>
  <si>
    <t>F&amp;P : VIDE - Robinet 1/4 tour - DN 10 PN 40</t>
  </si>
  <si>
    <t>F&amp;P : VIDE - Robinet 1/4 tour - DN 15 PN 40</t>
  </si>
  <si>
    <t>F&amp;P : VIDE - Robinet 1/4 tour - DN 20 PN 40</t>
  </si>
  <si>
    <t>F&amp;P : VIDE - Robinet 1/4 tour - DN 32 PN 40</t>
  </si>
  <si>
    <t>F&amp;P : VIDE - Robinet 1/4 tour - DN 50 PN 40</t>
  </si>
  <si>
    <t>F&amp;P : VIDE - Vanne 1/4 tour - DN 20 PN 16</t>
  </si>
  <si>
    <t>F&amp;P : VIDE - Vanne 1/4 tour - DN 25 PN 16</t>
  </si>
  <si>
    <t>F&amp;P : VIDE - Vanne 1/4 tour - DN 32 PN 16</t>
  </si>
  <si>
    <t>F&amp;P : VIDE - Vanne 1/4 tour - DN 40 PN 16</t>
  </si>
  <si>
    <t>F&amp;P : VIDE - Vanne 1/4 tour - DN 50 PN 16</t>
  </si>
  <si>
    <t>F&amp;P : VIDE - Vanne 1/4 tour - DN 63 PN 16</t>
  </si>
  <si>
    <t>F&amp;P : VIDE - Vanne 1/4 tour - DN 75 PN 16</t>
  </si>
  <si>
    <t>F&amp;P : VIDE - Vanne 1/4 tour - DN 90 PN 16</t>
  </si>
  <si>
    <t>F&amp;P : VIDE - Vanne 1/4 tour - DN 100 PN 16</t>
  </si>
  <si>
    <t>F&amp;P : VIDE - Tubes CUIVRE DN 10 / DN 12 / DN 14</t>
  </si>
  <si>
    <t>F&amp;P : VIDE - Tubes CUIVRE DN 16 / DN 18</t>
  </si>
  <si>
    <t>F&amp;P : VIDE - Tubes CUIVRE DN 22 / DN 28</t>
  </si>
  <si>
    <t>F&amp;P : VIDE - Tubes CUIVRE DN 35 / DN 42</t>
  </si>
  <si>
    <t>F&amp;P : VIDE - Tubes CUIVRE DN 54 / DN 67</t>
  </si>
  <si>
    <t>F&amp;P : VIDE - Filtre - Ensemble de filtration débit &lt; 25m3/h</t>
  </si>
  <si>
    <t>F&amp;P : VIDE - Filtre - Ensemble de filtration débit entre 25 et 50 m3/h</t>
  </si>
  <si>
    <t>F&amp;P : VIDE - Filtre - Ensemble de filtration débit entre 50 et 150 m3/h</t>
  </si>
  <si>
    <t>F&amp;P : VIDE - Filtre - Ensemble de filtration débit &gt; 150 m3/h</t>
  </si>
  <si>
    <r>
      <rPr>
        <b/>
        <u/>
        <sz val="12"/>
        <color theme="1"/>
        <rFont val="Arial Narrow"/>
        <family val="2"/>
      </rPr>
      <t xml:space="preserve">Nota sur la réalisation d'un réseau d'air médical et d'oxygène  : </t>
    </r>
    <r>
      <rPr>
        <sz val="12"/>
        <color theme="1"/>
        <rFont val="Arial Narrow"/>
        <family val="2"/>
      </rPr>
      <t xml:space="preserve">
</t>
    </r>
    <r>
      <rPr>
        <b/>
        <sz val="12"/>
        <color theme="1"/>
        <rFont val="Arial Narrow"/>
        <family val="2"/>
      </rPr>
      <t>1°</t>
    </r>
    <r>
      <rPr>
        <sz val="12"/>
        <color theme="1"/>
        <rFont val="Arial Narrow"/>
        <family val="2"/>
      </rPr>
      <t xml:space="preserve"> Tubes : Tubes de cuivre écroui de grande pureté (&gt;99,90% de cuivre), conforme à la réglementation AFNOR FDS 90-155 et à la norme NF EN 737.
</t>
    </r>
    <r>
      <rPr>
        <b/>
        <sz val="12"/>
        <color theme="1"/>
        <rFont val="Arial Narrow"/>
        <family val="2"/>
      </rPr>
      <t xml:space="preserve">2° </t>
    </r>
    <r>
      <rPr>
        <sz val="12"/>
        <color theme="1"/>
        <rFont val="Arial Narrow"/>
        <family val="2"/>
      </rPr>
      <t xml:space="preserve">Robinets : Robinets à boisseau sphérique conforme réglementation AFNOR FDS 90-155 et à la norme NF EN 737, tous raccords (MM, MF, FF).
</t>
    </r>
    <r>
      <rPr>
        <b/>
        <sz val="12"/>
        <color theme="1"/>
        <rFont val="Arial Narrow"/>
        <family val="2"/>
      </rPr>
      <t>3°</t>
    </r>
    <r>
      <rPr>
        <sz val="12"/>
        <color theme="1"/>
        <rFont val="Arial Narrow"/>
        <family val="2"/>
      </rPr>
      <t xml:space="preserve"> Panoplies SIMPLE : Panoplie complète "double sécurité" pour gaz comprimé avec entrée à gauche ou à droite, détendeur, 1 manomètre sur réseau primaire, 1 manomètre sur réseau secondaire, 2 vannes pour isolement du détendeur, 2 prises rapides normalisées selon gaz, 1 coffret plastique plombable avec étiquette d'identification. Produit type DAMAO des établissements AIR LIQUIDE SANTE ou ROTAREG des établissements CAHOUET ou équivalent.
</t>
    </r>
    <r>
      <rPr>
        <b/>
        <sz val="12"/>
        <color theme="1"/>
        <rFont val="Arial Narrow"/>
        <family val="2"/>
      </rPr>
      <t xml:space="preserve">4° </t>
    </r>
    <r>
      <rPr>
        <sz val="12"/>
        <color theme="1"/>
        <rFont val="Arial Narrow"/>
        <family val="2"/>
      </rPr>
      <t xml:space="preserve">Panoplies DOUBLE : Panoplie complète "double sécurité" pour gaz comprimé avec entrée à gauche ou à droite, détendeur, 1 manomètre sur réseau primaire, 1 manomètre sur réseau secondaire, 2 vannes pour isolement du détendeur, 2 prises rapides normalisées selon gaz, 1 coffret plastique plombable avec étiquette d'identification. Produit type 2R40 des établissements DKD ou type D300 des établissements CAHOUET ou équivalent.
</t>
    </r>
    <r>
      <rPr>
        <b/>
        <sz val="12"/>
        <color theme="1"/>
        <rFont val="Arial Narrow"/>
        <family val="2"/>
      </rPr>
      <t>5°</t>
    </r>
    <r>
      <rPr>
        <sz val="12"/>
        <color theme="1"/>
        <rFont val="Arial Narrow"/>
        <family val="2"/>
      </rPr>
      <t xml:space="preserve"> Filtres : Filtre avec by-pass incorporé jusqu'à 22 m3/h.
</t>
    </r>
    <r>
      <rPr>
        <b/>
        <sz val="12"/>
        <color theme="1"/>
        <rFont val="Arial Narrow"/>
        <family val="2"/>
      </rPr>
      <t>6°</t>
    </r>
    <r>
      <rPr>
        <sz val="12"/>
        <color theme="1"/>
        <rFont val="Arial Narrow"/>
        <family val="2"/>
      </rPr>
      <t xml:space="preserve"> Report d'alarme : Centrale d'alarme avec capteur de pression et son boitirer de report issus de la gamme SECURIDYS 816 des établissements TLV ou équivalent.</t>
    </r>
  </si>
  <si>
    <r>
      <rPr>
        <b/>
        <u/>
        <sz val="12"/>
        <color theme="1"/>
        <rFont val="Arial Narrow"/>
        <family val="2"/>
      </rPr>
      <t xml:space="preserve">Nota sur la réalisation d'un réseau de vide médical : </t>
    </r>
    <r>
      <rPr>
        <sz val="12"/>
        <color theme="1"/>
        <rFont val="Arial Narrow"/>
        <family val="2"/>
      </rPr>
      <t xml:space="preserve">
</t>
    </r>
    <r>
      <rPr>
        <b/>
        <sz val="12"/>
        <color theme="1"/>
        <rFont val="Arial Narrow"/>
        <family val="2"/>
      </rPr>
      <t>1°</t>
    </r>
    <r>
      <rPr>
        <sz val="12"/>
        <color theme="1"/>
        <rFont val="Arial Narrow"/>
        <family val="2"/>
      </rPr>
      <t xml:space="preserve"> Tubes : Tubes de cuivre (recuit ou écroui) conformes à la norme EN 1057
</t>
    </r>
    <r>
      <rPr>
        <b/>
        <sz val="12"/>
        <color theme="1"/>
        <rFont val="Arial Narrow"/>
        <family val="2"/>
      </rPr>
      <t xml:space="preserve">2° </t>
    </r>
    <r>
      <rPr>
        <sz val="12"/>
        <color theme="1"/>
        <rFont val="Arial Narrow"/>
        <family val="2"/>
      </rPr>
      <t xml:space="preserve">Robinets : Robinet en laiton matricé avec bille chromée tous raccords (MM, MF, FF)
</t>
    </r>
    <r>
      <rPr>
        <b/>
        <sz val="12"/>
        <color theme="1"/>
        <rFont val="Arial Narrow"/>
        <family val="2"/>
      </rPr>
      <t>3°</t>
    </r>
    <r>
      <rPr>
        <sz val="12"/>
        <color theme="1"/>
        <rFont val="Arial Narrow"/>
        <family val="2"/>
      </rPr>
      <t xml:space="preserve"> Vannes : Vanne à bille en PVC pression HTA. Passage intégral pour fluides hydraulique et fluides médicaux. Raccords à olive ou à braser.
</t>
    </r>
    <r>
      <rPr>
        <b/>
        <sz val="12"/>
        <color theme="1"/>
        <rFont val="Arial Narrow"/>
        <family val="2"/>
      </rPr>
      <t>4°</t>
    </r>
    <r>
      <rPr>
        <sz val="12"/>
        <color theme="1"/>
        <rFont val="Arial Narrow"/>
        <family val="2"/>
      </rPr>
      <t xml:space="preserve"> Filtres : Ensemble comprenant : filtre, pot de purge à niveau visible, by-pass.</t>
    </r>
  </si>
  <si>
    <r>
      <rPr>
        <b/>
        <u/>
        <sz val="12"/>
        <color theme="1"/>
        <rFont val="Arial Narrow"/>
        <family val="2"/>
      </rPr>
      <t xml:space="preserve">Nota sur les terminaux : </t>
    </r>
    <r>
      <rPr>
        <sz val="12"/>
        <color theme="1"/>
        <rFont val="Arial Narrow"/>
        <family val="2"/>
      </rPr>
      <t xml:space="preserve">
</t>
    </r>
    <r>
      <rPr>
        <b/>
        <sz val="12"/>
        <color theme="1"/>
        <rFont val="Arial Narrow"/>
        <family val="2"/>
      </rPr>
      <t xml:space="preserve">1° </t>
    </r>
    <r>
      <rPr>
        <sz val="12"/>
        <color theme="1"/>
        <rFont val="Arial Narrow"/>
        <family val="2"/>
      </rPr>
      <t xml:space="preserve">Boitier de fluides : Gaine de fluides non sécurisée avec habillage pour 2 à 8 prises de fluides médicaux, encastrée ou en saillie, avec plastrons en ABS/PC avec capot pour les prises. Epaisseur 63mm. Hauteur 210mm. Longueur sur-mesure. Pose verticale ou horizontale. Produit de la gamme FLUIDYS PLATEAU TECHNIQUE des établissements TLV ou équivalent.
</t>
    </r>
    <r>
      <rPr>
        <b/>
        <sz val="12"/>
        <color theme="1"/>
        <rFont val="Arial Narrow"/>
        <family val="2"/>
      </rPr>
      <t xml:space="preserve">2° </t>
    </r>
    <r>
      <rPr>
        <sz val="12"/>
        <color theme="1"/>
        <rFont val="Arial Narrow"/>
        <family val="2"/>
      </rPr>
      <t xml:space="preserve">Prises de fluide : Prise double clapet avec obturateur métallique renforcé. Dispositif détrompeur interdisant toute erreur de mise en place de la prise sur la douille à braser. Etiquettage d'identification. Prise type "PRISE BM" des établissements AIR LIQUIDE SANTE ou équivalent.
</t>
    </r>
    <r>
      <rPr>
        <b/>
        <sz val="12"/>
        <color theme="1"/>
        <rFont val="Arial Narrow"/>
        <family val="2"/>
      </rPr>
      <t>3°</t>
    </r>
    <r>
      <rPr>
        <sz val="12"/>
        <color theme="1"/>
        <rFont val="Arial Narrow"/>
        <family val="2"/>
      </rPr>
      <t xml:space="preserve"> Prises SEGA : Prises SEGA (Système d'Evacuation des Gaz Anesthésiques) en version active (ventilation/aspiration) ou passive (aspiration seulement). Conforme normes ISO 7396-2 et ISO 9170-2.</t>
    </r>
  </si>
  <si>
    <r>
      <rPr>
        <b/>
        <u/>
        <sz val="12"/>
        <color theme="1"/>
        <rFont val="Arial Narrow"/>
        <family val="2"/>
      </rPr>
      <t>Nota sur les moyens élévateurs :</t>
    </r>
    <r>
      <rPr>
        <sz val="12"/>
        <color theme="1"/>
        <rFont val="Arial Narrow"/>
        <family val="2"/>
      </rPr>
      <t xml:space="preserve"> 
La Location de moyens élévateurs pour travaux dont la hauteur de travail est supérieure à 4m. Les moyens élévateurs nécessaires pour tout travail à une hauteur infériereure à 4m sont inclus dans les prix unitaires. Le prix comprend la location, l'amenée, le déploiement, la vérification du matériel, les équipements de protection et de signalisation et le repli en fin de chantier.</t>
    </r>
  </si>
  <si>
    <r>
      <rPr>
        <b/>
        <u/>
        <sz val="12"/>
        <rFont val="Arial Narrow"/>
        <family val="2"/>
      </rPr>
      <t>Nota sur les protections :</t>
    </r>
    <r>
      <rPr>
        <sz val="12"/>
        <rFont val="Arial Narrow"/>
        <family val="2"/>
      </rPr>
      <t xml:space="preserve"> 
Les prix comprennent la fourniture et pose, la vérification quoditienne de l'étanchéité et au besoin la réparation ponctuelle du cloisonnement ainsi que le repli en fin de chantier. 
</t>
    </r>
    <r>
      <rPr>
        <b/>
        <sz val="12"/>
        <rFont val="Arial Narrow"/>
        <family val="2"/>
      </rPr>
      <t xml:space="preserve">1° </t>
    </r>
    <r>
      <rPr>
        <sz val="12"/>
        <rFont val="Arial Narrow"/>
        <family val="2"/>
      </rPr>
      <t xml:space="preserve">Le cloisonnement souple de chantier sera réalisé par film polyane double couche d'épaisseur 200µm. L'étanchéité sera réalisée toute hauteur par pose de perches téléscopiques, zip de fermeture éclair, calfeutrements au ruban adhésif. 
</t>
    </r>
    <r>
      <rPr>
        <b/>
        <sz val="12"/>
        <rFont val="Arial Narrow"/>
        <family val="2"/>
      </rPr>
      <t xml:space="preserve">2° </t>
    </r>
    <r>
      <rPr>
        <sz val="12"/>
        <rFont val="Arial Narrow"/>
        <family val="2"/>
      </rPr>
      <t xml:space="preserve">La protection des sols sera assurée par la pose de revêtement étanches tels que les plaques d'ISOREL ou une bâche antidérapante de type GRIPTEC des établissements WURTH ou équivalent. Les interstices seront calfeutrés par ruban adhésifs.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</si>
</sst>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 _F_-;\-* #,##0.00\ _F_-;_-* &quot;-&quot;??\ _F_-;_-@_-"/>
    <numFmt numFmtId="165" formatCode="_-* #,##0.00\ [$€]_-;\-* #,##0.00\ [$€]_-;_-* &quot;-&quot;??\ [$€]_-;_-@_-"/>
    <numFmt numFmtId="166" formatCode="_-* #,##0.00\ [$€-40C]_-;\-* #,##0.00\ [$€-40C]_-;_-* &quot;-&quot;??\ [$€-40C]_-;_-@_-"/>
    <numFmt numFmtId="167" formatCode="#,##0\ &quot;€&quot;"/>
    <numFmt numFmtId="168" formatCode="#,##0.00\ &quot;€&quot;"/>
  </numFmts>
  <fonts count="29" x14ac:knownFonts="1">
    <font>
      <sz val="10"/>
      <name val="Arial"/>
    </font>
    <font>
      <sz val="11"/>
      <color theme="1"/>
      <name val="Calibri"/>
      <family val="2"/>
      <scheme val="minor"/>
    </font>
    <font>
      <sz val="10"/>
      <name val="Arial"/>
      <family val="2"/>
    </font>
    <font>
      <sz val="12"/>
      <name val="Arial Narrow"/>
      <family val="2"/>
    </font>
    <font>
      <b/>
      <u/>
      <sz val="12"/>
      <name val="Arial Narrow"/>
      <family val="2"/>
    </font>
    <font>
      <i/>
      <sz val="12"/>
      <name val="Arial Narrow"/>
      <family val="2"/>
    </font>
    <font>
      <b/>
      <sz val="12"/>
      <name val="Arial Narrow"/>
      <family val="2"/>
    </font>
    <font>
      <b/>
      <i/>
      <sz val="12"/>
      <name val="Arial Narrow"/>
      <family val="2"/>
    </font>
    <font>
      <sz val="10"/>
      <name val="Arial Narrow"/>
      <family val="2"/>
    </font>
    <font>
      <sz val="12"/>
      <name val="Arial"/>
      <family val="2"/>
    </font>
    <font>
      <b/>
      <sz val="12"/>
      <name val="Arial"/>
      <family val="2"/>
    </font>
    <font>
      <sz val="10"/>
      <color indexed="18"/>
      <name val="Arial Narrow"/>
      <family val="2"/>
    </font>
    <font>
      <b/>
      <u/>
      <sz val="10"/>
      <color indexed="18"/>
      <name val="Arial"/>
      <family val="2"/>
    </font>
    <font>
      <sz val="10"/>
      <color indexed="18"/>
      <name val="Arial"/>
      <family val="2"/>
    </font>
    <font>
      <sz val="9"/>
      <color indexed="18"/>
      <name val="Arial"/>
      <family val="2"/>
    </font>
    <font>
      <b/>
      <sz val="9"/>
      <color indexed="18"/>
      <name val="Arial"/>
      <family val="2"/>
    </font>
    <font>
      <b/>
      <u/>
      <sz val="9"/>
      <color indexed="18"/>
      <name val="Arial"/>
      <family val="2"/>
    </font>
    <font>
      <b/>
      <u/>
      <sz val="20"/>
      <color indexed="18"/>
      <name val="Arial Black"/>
      <family val="2"/>
    </font>
    <font>
      <sz val="14"/>
      <color indexed="18"/>
      <name val="Arial"/>
      <family val="2"/>
    </font>
    <font>
      <b/>
      <u/>
      <sz val="16"/>
      <color indexed="18"/>
      <name val="Arial"/>
      <family val="2"/>
    </font>
    <font>
      <b/>
      <sz val="10"/>
      <color indexed="18"/>
      <name val="Arial"/>
      <family val="2"/>
    </font>
    <font>
      <b/>
      <sz val="24"/>
      <color indexed="18"/>
      <name val="Agency FB"/>
      <family val="2"/>
    </font>
    <font>
      <b/>
      <sz val="22"/>
      <color indexed="18"/>
      <name val="Agency FB"/>
      <family val="2"/>
    </font>
    <font>
      <b/>
      <sz val="12"/>
      <color indexed="18"/>
      <name val="Arial Black"/>
      <family val="2"/>
    </font>
    <font>
      <b/>
      <sz val="12"/>
      <color theme="1"/>
      <name val="Arial Narrow"/>
      <family val="2"/>
    </font>
    <font>
      <sz val="12"/>
      <color theme="1"/>
      <name val="Arial Narrow"/>
      <family val="2"/>
    </font>
    <font>
      <sz val="12"/>
      <color rgb="FFFF0000"/>
      <name val="Arial Narrow"/>
      <family val="2"/>
    </font>
    <font>
      <sz val="11"/>
      <color indexed="8"/>
      <name val="Calibri"/>
      <family val="2"/>
      <scheme val="minor"/>
    </font>
    <font>
      <b/>
      <u/>
      <sz val="12"/>
      <color theme="1"/>
      <name val="Arial Narrow"/>
      <family val="2"/>
    </font>
  </fonts>
  <fills count="8">
    <fill>
      <patternFill patternType="none"/>
    </fill>
    <fill>
      <patternFill patternType="gray125"/>
    </fill>
    <fill>
      <patternFill patternType="solid">
        <fgColor indexed="22"/>
        <bgColor indexed="9"/>
      </patternFill>
    </fill>
    <fill>
      <patternFill patternType="solid">
        <fgColor indexed="44"/>
        <bgColor indexed="64"/>
      </patternFill>
    </fill>
    <fill>
      <patternFill patternType="solid">
        <fgColor indexed="26"/>
        <bgColor indexed="9"/>
      </patternFill>
    </fill>
    <fill>
      <patternFill patternType="solid">
        <fgColor theme="0" tint="-0.14999847407452621"/>
        <bgColor indexed="64"/>
      </patternFill>
    </fill>
    <fill>
      <patternFill patternType="solid">
        <fgColor rgb="FFFFFFCC"/>
        <bgColor indexed="64"/>
      </patternFill>
    </fill>
    <fill>
      <patternFill patternType="solid">
        <fgColor theme="4" tint="0.79998168889431442"/>
        <bgColor indexed="64"/>
      </patternFill>
    </fill>
  </fills>
  <borders count="47">
    <border>
      <left/>
      <right/>
      <top/>
      <bottom/>
      <diagonal/>
    </border>
    <border>
      <left style="medium">
        <color indexed="64"/>
      </left>
      <right/>
      <top/>
      <bottom/>
      <diagonal/>
    </border>
    <border>
      <left style="medium">
        <color indexed="64"/>
      </left>
      <right/>
      <top/>
      <bottom style="medium">
        <color indexed="64"/>
      </bottom>
      <diagonal/>
    </border>
    <border>
      <left/>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medium">
        <color indexed="64"/>
      </left>
      <right style="hair">
        <color indexed="64"/>
      </right>
      <top style="medium">
        <color indexed="64"/>
      </top>
      <bottom style="medium">
        <color indexed="64"/>
      </bottom>
      <diagonal/>
    </border>
    <border>
      <left style="hair">
        <color indexed="64"/>
      </left>
      <right style="hair">
        <color indexed="64"/>
      </right>
      <top style="medium">
        <color indexed="64"/>
      </top>
      <bottom style="medium">
        <color indexed="64"/>
      </bottom>
      <diagonal/>
    </border>
    <border>
      <left style="hair">
        <color indexed="64"/>
      </left>
      <right/>
      <top style="medium">
        <color indexed="64"/>
      </top>
      <bottom style="medium">
        <color indexed="64"/>
      </bottom>
      <diagonal/>
    </border>
    <border>
      <left style="hair">
        <color indexed="64"/>
      </left>
      <right/>
      <top style="medium">
        <color indexed="64"/>
      </top>
      <bottom style="hair">
        <color indexed="64"/>
      </bottom>
      <diagonal/>
    </border>
    <border>
      <left style="hair">
        <color indexed="64"/>
      </left>
      <right/>
      <top style="hair">
        <color indexed="64"/>
      </top>
      <bottom style="medium">
        <color indexed="64"/>
      </bottom>
      <diagonal/>
    </border>
    <border>
      <left style="medium">
        <color indexed="64"/>
      </left>
      <right style="medium">
        <color indexed="64"/>
      </right>
      <top style="medium">
        <color indexed="64"/>
      </top>
      <bottom style="hair">
        <color indexed="64"/>
      </bottom>
      <diagonal/>
    </border>
    <border>
      <left style="medium">
        <color indexed="64"/>
      </left>
      <right style="medium">
        <color indexed="64"/>
      </right>
      <top style="hair">
        <color indexed="64"/>
      </top>
      <bottom style="hair">
        <color indexed="64"/>
      </bottom>
      <diagonal/>
    </border>
    <border>
      <left style="medium">
        <color indexed="64"/>
      </left>
      <right style="medium">
        <color indexed="64"/>
      </right>
      <top style="hair">
        <color indexed="64"/>
      </top>
      <bottom style="medium">
        <color indexed="64"/>
      </bottom>
      <diagonal/>
    </border>
    <border>
      <left style="medium">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
      <left style="medium">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style="medium">
        <color indexed="64"/>
      </left>
      <right style="medium">
        <color indexed="64"/>
      </right>
      <top/>
      <bottom style="hair">
        <color indexed="64"/>
      </bottom>
      <diagonal/>
    </border>
  </borders>
  <cellStyleXfs count="5">
    <xf numFmtId="0" fontId="0" fillId="0" borderId="0"/>
    <xf numFmtId="165" fontId="2" fillId="0" borderId="0" applyFont="0" applyFill="0" applyBorder="0" applyAlignment="0" applyProtection="0"/>
    <xf numFmtId="164" fontId="2" fillId="0" borderId="0" applyFont="0" applyFill="0" applyBorder="0" applyAlignment="0" applyProtection="0"/>
    <xf numFmtId="0" fontId="1" fillId="0" borderId="0"/>
    <xf numFmtId="0" fontId="27" fillId="0" borderId="0"/>
  </cellStyleXfs>
  <cellXfs count="138">
    <xf numFmtId="0" fontId="0" fillId="0" borderId="0" xfId="0"/>
    <xf numFmtId="0" fontId="3" fillId="0" borderId="0" xfId="0" applyFont="1" applyBorder="1" applyAlignment="1">
      <alignment vertical="center"/>
    </xf>
    <xf numFmtId="0" fontId="3" fillId="0" borderId="0" xfId="0" applyFont="1" applyBorder="1"/>
    <xf numFmtId="0" fontId="8" fillId="0" borderId="0" xfId="0" applyFont="1"/>
    <xf numFmtId="0" fontId="5" fillId="0" borderId="0" xfId="0" applyFont="1" applyBorder="1" applyAlignment="1">
      <alignment vertical="center"/>
    </xf>
    <xf numFmtId="0" fontId="11" fillId="0" borderId="0" xfId="0" applyFont="1" applyBorder="1"/>
    <xf numFmtId="0" fontId="12" fillId="0" borderId="0" xfId="0" applyNumberFormat="1" applyFont="1" applyBorder="1"/>
    <xf numFmtId="0" fontId="13" fillId="0" borderId="0" xfId="0" applyFont="1" applyBorder="1"/>
    <xf numFmtId="0" fontId="12" fillId="0" borderId="0" xfId="0" applyNumberFormat="1" applyFont="1" applyBorder="1" applyAlignment="1">
      <alignment horizontal="center"/>
    </xf>
    <xf numFmtId="0" fontId="14" fillId="0" borderId="0" xfId="0" applyFont="1" applyBorder="1"/>
    <xf numFmtId="0" fontId="15" fillId="0" borderId="0" xfId="0" applyNumberFormat="1" applyFont="1" applyBorder="1" applyAlignment="1">
      <alignment horizontal="center"/>
    </xf>
    <xf numFmtId="0" fontId="16" fillId="0" borderId="0" xfId="0" applyNumberFormat="1" applyFont="1" applyBorder="1"/>
    <xf numFmtId="0" fontId="16" fillId="0" borderId="0" xfId="0" applyNumberFormat="1" applyFont="1" applyBorder="1" applyAlignment="1">
      <alignment horizontal="center"/>
    </xf>
    <xf numFmtId="0" fontId="18" fillId="0" borderId="0" xfId="0" applyFont="1" applyBorder="1"/>
    <xf numFmtId="0" fontId="20" fillId="0" borderId="0" xfId="0" applyNumberFormat="1" applyFont="1" applyBorder="1" applyAlignment="1">
      <alignment horizontal="center"/>
    </xf>
    <xf numFmtId="0" fontId="13" fillId="0" borderId="0" xfId="0" applyNumberFormat="1" applyFont="1" applyBorder="1" applyAlignment="1">
      <alignment horizontal="center"/>
    </xf>
    <xf numFmtId="0" fontId="11" fillId="0" borderId="8" xfId="0" applyFont="1" applyBorder="1"/>
    <xf numFmtId="0" fontId="11" fillId="0" borderId="3" xfId="0" applyFont="1" applyBorder="1"/>
    <xf numFmtId="0" fontId="11" fillId="0" borderId="9" xfId="0" applyFont="1" applyBorder="1"/>
    <xf numFmtId="0" fontId="11" fillId="0" borderId="10" xfId="0" applyFont="1" applyBorder="1"/>
    <xf numFmtId="0" fontId="11" fillId="0" borderId="11" xfId="0" applyFont="1" applyBorder="1"/>
    <xf numFmtId="0" fontId="12" fillId="0" borderId="10" xfId="0" applyNumberFormat="1" applyFont="1" applyBorder="1"/>
    <xf numFmtId="0" fontId="13" fillId="0" borderId="11" xfId="0" applyFont="1" applyBorder="1"/>
    <xf numFmtId="0" fontId="14" fillId="0" borderId="11" xfId="0" applyFont="1" applyBorder="1"/>
    <xf numFmtId="0" fontId="8" fillId="0" borderId="10" xfId="0" applyFont="1" applyBorder="1"/>
    <xf numFmtId="0" fontId="8" fillId="0" borderId="0" xfId="0" applyFont="1" applyBorder="1"/>
    <xf numFmtId="0" fontId="8" fillId="0" borderId="11" xfId="0" applyFont="1" applyBorder="1"/>
    <xf numFmtId="0" fontId="0" fillId="0" borderId="0" xfId="0" applyBorder="1"/>
    <xf numFmtId="0" fontId="8" fillId="0" borderId="12" xfId="0" applyFont="1" applyBorder="1"/>
    <xf numFmtId="0" fontId="8" fillId="0" borderId="13" xfId="0" applyFont="1" applyBorder="1"/>
    <xf numFmtId="0" fontId="8" fillId="0" borderId="14" xfId="0" applyFont="1" applyBorder="1"/>
    <xf numFmtId="166" fontId="7" fillId="4" borderId="15" xfId="0" applyNumberFormat="1" applyFont="1" applyFill="1" applyBorder="1" applyAlignment="1">
      <alignment horizontal="center" vertical="center" wrapText="1"/>
    </xf>
    <xf numFmtId="49" fontId="3" fillId="0" borderId="0" xfId="0" applyNumberFormat="1" applyFont="1" applyBorder="1" applyAlignment="1">
      <alignment horizontal="center" vertical="center"/>
    </xf>
    <xf numFmtId="49" fontId="3" fillId="0" borderId="0" xfId="2" applyNumberFormat="1" applyFont="1" applyBorder="1" applyAlignment="1">
      <alignment horizontal="center" vertical="center"/>
    </xf>
    <xf numFmtId="0" fontId="3" fillId="0" borderId="0" xfId="0" applyFont="1" applyBorder="1" applyAlignment="1">
      <alignment horizontal="center" vertical="center"/>
    </xf>
    <xf numFmtId="0" fontId="3" fillId="0" borderId="19" xfId="3" applyFont="1" applyBorder="1" applyAlignment="1">
      <alignment horizontal="center" vertical="center"/>
    </xf>
    <xf numFmtId="0" fontId="3" fillId="0" borderId="19" xfId="3" applyFont="1" applyBorder="1" applyAlignment="1">
      <alignment vertical="center" wrapText="1"/>
    </xf>
    <xf numFmtId="0" fontId="25" fillId="0" borderId="19" xfId="3" applyFont="1" applyBorder="1" applyAlignment="1">
      <alignment vertical="center" wrapText="1"/>
    </xf>
    <xf numFmtId="0" fontId="25" fillId="0" borderId="19" xfId="3" applyFont="1" applyBorder="1" applyAlignment="1">
      <alignment vertical="center"/>
    </xf>
    <xf numFmtId="0" fontId="6" fillId="0" borderId="19" xfId="3" applyFont="1" applyBorder="1" applyAlignment="1">
      <alignment horizontal="left" vertical="center" wrapText="1"/>
    </xf>
    <xf numFmtId="0" fontId="25" fillId="0" borderId="19" xfId="3" applyFont="1" applyBorder="1" applyAlignment="1">
      <alignment horizontal="center" vertical="center" wrapText="1"/>
    </xf>
    <xf numFmtId="0" fontId="24" fillId="0" borderId="19" xfId="3" applyFont="1" applyBorder="1" applyAlignment="1">
      <alignment vertical="center" wrapText="1"/>
    </xf>
    <xf numFmtId="0" fontId="25" fillId="0" borderId="19" xfId="3" applyFont="1" applyBorder="1" applyAlignment="1">
      <alignment horizontal="left" vertical="center" wrapText="1"/>
    </xf>
    <xf numFmtId="0" fontId="10" fillId="0" borderId="0" xfId="0" applyFont="1" applyBorder="1"/>
    <xf numFmtId="0" fontId="6" fillId="0" borderId="0" xfId="0" applyFont="1" applyBorder="1" applyAlignment="1">
      <alignment vertical="center"/>
    </xf>
    <xf numFmtId="166" fontId="3" fillId="0" borderId="0" xfId="2" applyNumberFormat="1" applyFont="1" applyBorder="1" applyAlignment="1">
      <alignment horizontal="center" vertical="center"/>
    </xf>
    <xf numFmtId="49" fontId="3" fillId="0" borderId="0" xfId="0" applyNumberFormat="1" applyFont="1" applyBorder="1" applyAlignment="1">
      <alignment vertical="center"/>
    </xf>
    <xf numFmtId="49" fontId="3" fillId="0" borderId="0" xfId="0" applyNumberFormat="1" applyFont="1" applyBorder="1"/>
    <xf numFmtId="49" fontId="9" fillId="0" borderId="0" xfId="0" applyNumberFormat="1" applyFont="1" applyBorder="1"/>
    <xf numFmtId="0" fontId="3" fillId="0" borderId="20" xfId="3" applyFont="1" applyBorder="1" applyAlignment="1">
      <alignment horizontal="center" vertical="center"/>
    </xf>
    <xf numFmtId="0" fontId="25" fillId="0" borderId="20" xfId="3" applyFont="1" applyBorder="1" applyAlignment="1">
      <alignment horizontal="center" vertical="center"/>
    </xf>
    <xf numFmtId="0" fontId="24" fillId="5" borderId="29" xfId="3" applyFont="1" applyFill="1" applyBorder="1" applyAlignment="1">
      <alignment horizontal="center" vertical="center" wrapText="1"/>
    </xf>
    <xf numFmtId="0" fontId="6" fillId="5" borderId="29" xfId="3" applyFont="1" applyFill="1" applyBorder="1" applyAlignment="1">
      <alignment horizontal="center" vertical="center" wrapText="1"/>
    </xf>
    <xf numFmtId="0" fontId="25" fillId="0" borderId="30" xfId="3" applyFont="1" applyBorder="1" applyAlignment="1">
      <alignment horizontal="center" vertical="center"/>
    </xf>
    <xf numFmtId="168" fontId="25" fillId="0" borderId="32" xfId="3" applyNumberFormat="1" applyFont="1" applyBorder="1" applyAlignment="1">
      <alignment horizontal="center" vertical="center"/>
    </xf>
    <xf numFmtId="0" fontId="6" fillId="5" borderId="31" xfId="3" applyFont="1" applyFill="1" applyBorder="1" applyAlignment="1">
      <alignment horizontal="center" vertical="center" wrapText="1"/>
    </xf>
    <xf numFmtId="0" fontId="24" fillId="5" borderId="31" xfId="3" applyFont="1" applyFill="1" applyBorder="1" applyAlignment="1">
      <alignment horizontal="center" vertical="center" wrapText="1"/>
    </xf>
    <xf numFmtId="0" fontId="7" fillId="0" borderId="26" xfId="0" applyFont="1" applyFill="1" applyBorder="1" applyAlignment="1">
      <alignment horizontal="center" vertical="center" wrapText="1"/>
    </xf>
    <xf numFmtId="0" fontId="7" fillId="0" borderId="27" xfId="0" applyFont="1" applyFill="1" applyBorder="1" applyAlignment="1">
      <alignment horizontal="center" vertical="center" wrapText="1"/>
    </xf>
    <xf numFmtId="0" fontId="7" fillId="0" borderId="28" xfId="0" applyFont="1" applyFill="1" applyBorder="1" applyAlignment="1">
      <alignment horizontal="center" vertical="center" wrapText="1"/>
    </xf>
    <xf numFmtId="0" fontId="3" fillId="0" borderId="21" xfId="0" applyFont="1" applyFill="1" applyBorder="1" applyAlignment="1">
      <alignment horizontal="left" vertical="center" wrapText="1" indent="1"/>
    </xf>
    <xf numFmtId="0" fontId="10" fillId="5" borderId="29" xfId="0" applyFont="1" applyFill="1" applyBorder="1" applyAlignment="1">
      <alignment vertical="center"/>
    </xf>
    <xf numFmtId="166" fontId="7" fillId="5" borderId="31" xfId="0" applyNumberFormat="1" applyFont="1" applyFill="1" applyBorder="1" applyAlignment="1">
      <alignment horizontal="center" vertical="center" wrapText="1"/>
    </xf>
    <xf numFmtId="0" fontId="3" fillId="0" borderId="23" xfId="0" applyFont="1" applyFill="1" applyBorder="1" applyAlignment="1">
      <alignment horizontal="left" vertical="center" wrapText="1" indent="1"/>
    </xf>
    <xf numFmtId="166" fontId="3" fillId="0" borderId="32" xfId="0" applyNumberFormat="1" applyFont="1" applyFill="1" applyBorder="1" applyAlignment="1">
      <alignment horizontal="center" vertical="center"/>
    </xf>
    <xf numFmtId="0" fontId="3" fillId="0" borderId="24" xfId="0" applyFont="1" applyFill="1" applyBorder="1" applyAlignment="1">
      <alignment horizontal="left" vertical="center" wrapText="1" indent="1"/>
    </xf>
    <xf numFmtId="0" fontId="4" fillId="5" borderId="22" xfId="0" applyFont="1" applyFill="1" applyBorder="1" applyAlignment="1">
      <alignment horizontal="left" vertical="center" wrapText="1"/>
    </xf>
    <xf numFmtId="0" fontId="25" fillId="0" borderId="25" xfId="3" applyFont="1" applyBorder="1" applyAlignment="1">
      <alignment vertical="center" wrapText="1"/>
    </xf>
    <xf numFmtId="0" fontId="3" fillId="0" borderId="0" xfId="0" applyFont="1" applyBorder="1" applyAlignment="1">
      <alignment vertical="center" wrapText="1"/>
    </xf>
    <xf numFmtId="0" fontId="3" fillId="0" borderId="16" xfId="0" applyFont="1" applyBorder="1" applyAlignment="1">
      <alignment horizontal="right" vertical="center" wrapText="1"/>
    </xf>
    <xf numFmtId="0" fontId="3" fillId="0" borderId="17" xfId="0" applyFont="1" applyBorder="1" applyAlignment="1">
      <alignment horizontal="right" vertical="center" wrapText="1"/>
    </xf>
    <xf numFmtId="166" fontId="3" fillId="6" borderId="32" xfId="0" applyNumberFormat="1" applyFont="1" applyFill="1" applyBorder="1" applyAlignment="1">
      <alignment horizontal="center" vertical="center"/>
    </xf>
    <xf numFmtId="168" fontId="3" fillId="6" borderId="32" xfId="3" applyNumberFormat="1" applyFont="1" applyFill="1" applyBorder="1" applyAlignment="1">
      <alignment horizontal="center" vertical="center"/>
    </xf>
    <xf numFmtId="168" fontId="25" fillId="6" borderId="32" xfId="3" applyNumberFormat="1" applyFont="1" applyFill="1" applyBorder="1" applyAlignment="1">
      <alignment horizontal="center" vertical="center"/>
    </xf>
    <xf numFmtId="0" fontId="3" fillId="6" borderId="32" xfId="3" applyFont="1" applyFill="1" applyBorder="1" applyAlignment="1">
      <alignment horizontal="center" vertical="center"/>
    </xf>
    <xf numFmtId="0" fontId="25" fillId="6" borderId="32" xfId="3" applyFont="1" applyFill="1" applyBorder="1" applyAlignment="1">
      <alignment horizontal="center" vertical="center"/>
    </xf>
    <xf numFmtId="0" fontId="25" fillId="6" borderId="33" xfId="3" applyFont="1" applyFill="1" applyBorder="1" applyAlignment="1">
      <alignment horizontal="center" vertical="center"/>
    </xf>
    <xf numFmtId="0" fontId="3" fillId="0" borderId="32" xfId="3" applyFont="1" applyFill="1" applyBorder="1" applyAlignment="1">
      <alignment horizontal="center" vertical="center"/>
    </xf>
    <xf numFmtId="0" fontId="4" fillId="5" borderId="22" xfId="3" applyFont="1" applyFill="1" applyBorder="1" applyAlignment="1">
      <alignment horizontal="left" vertical="center" wrapText="1"/>
    </xf>
    <xf numFmtId="0" fontId="28" fillId="5" borderId="22" xfId="3" applyFont="1" applyFill="1" applyBorder="1" applyAlignment="1">
      <alignment horizontal="left" vertical="center" wrapText="1"/>
    </xf>
    <xf numFmtId="0" fontId="3" fillId="0" borderId="43" xfId="0" applyFont="1" applyFill="1" applyBorder="1" applyAlignment="1">
      <alignment horizontal="left" vertical="center" wrapText="1" indent="1"/>
    </xf>
    <xf numFmtId="0" fontId="3" fillId="0" borderId="43" xfId="0" applyFont="1" applyBorder="1" applyAlignment="1">
      <alignment horizontal="left" vertical="center" wrapText="1" indent="1"/>
    </xf>
    <xf numFmtId="0" fontId="28" fillId="7" borderId="44" xfId="3" applyFont="1" applyFill="1" applyBorder="1" applyAlignment="1">
      <alignment horizontal="left" vertical="center" wrapText="1"/>
    </xf>
    <xf numFmtId="0" fontId="24" fillId="0" borderId="45" xfId="3" applyFont="1" applyBorder="1" applyAlignment="1">
      <alignment horizontal="center" vertical="center" wrapText="1"/>
    </xf>
    <xf numFmtId="0" fontId="24" fillId="0" borderId="46" xfId="3" applyFont="1" applyBorder="1" applyAlignment="1">
      <alignment horizontal="center" vertical="center" wrapText="1"/>
    </xf>
    <xf numFmtId="0" fontId="3" fillId="0" borderId="0" xfId="0" applyFont="1" applyAlignment="1">
      <alignment vertical="center"/>
    </xf>
    <xf numFmtId="49" fontId="3" fillId="0" borderId="0" xfId="0" applyNumberFormat="1" applyFont="1" applyAlignment="1">
      <alignment vertical="center"/>
    </xf>
    <xf numFmtId="0" fontId="25" fillId="7" borderId="19" xfId="3" applyFont="1" applyFill="1" applyBorder="1" applyAlignment="1">
      <alignment vertical="center" wrapText="1"/>
    </xf>
    <xf numFmtId="0" fontId="28" fillId="7" borderId="19" xfId="3" applyFont="1" applyFill="1" applyBorder="1" applyAlignment="1">
      <alignment vertical="center" wrapText="1"/>
    </xf>
    <xf numFmtId="0" fontId="6" fillId="0" borderId="45" xfId="3" applyFont="1" applyFill="1" applyBorder="1" applyAlignment="1">
      <alignment horizontal="center" vertical="center" wrapText="1"/>
    </xf>
    <xf numFmtId="0" fontId="6" fillId="0" borderId="46" xfId="3" applyFont="1" applyFill="1" applyBorder="1" applyAlignment="1">
      <alignment horizontal="center" vertical="center" wrapText="1"/>
    </xf>
    <xf numFmtId="0" fontId="3" fillId="7" borderId="44" xfId="3" applyFont="1" applyFill="1" applyBorder="1" applyAlignment="1">
      <alignment horizontal="left" vertical="center" wrapText="1"/>
    </xf>
    <xf numFmtId="0" fontId="3" fillId="0" borderId="23" xfId="0" applyFont="1" applyBorder="1" applyAlignment="1">
      <alignment horizontal="left" vertical="center" wrapText="1" indent="1"/>
    </xf>
    <xf numFmtId="0" fontId="25" fillId="7" borderId="0" xfId="3" applyFont="1" applyFill="1" applyAlignment="1">
      <alignment vertical="center" wrapText="1"/>
    </xf>
    <xf numFmtId="0" fontId="3" fillId="7" borderId="0" xfId="3" applyFont="1" applyFill="1" applyAlignment="1">
      <alignment horizontal="left" vertical="center" wrapText="1"/>
    </xf>
    <xf numFmtId="0" fontId="10" fillId="0" borderId="45" xfId="0" applyFont="1" applyBorder="1" applyAlignment="1">
      <alignment vertical="center"/>
    </xf>
    <xf numFmtId="166" fontId="7" fillId="0" borderId="46" xfId="0" applyNumberFormat="1" applyFont="1" applyBorder="1" applyAlignment="1">
      <alignment horizontal="center" vertical="center" wrapText="1"/>
    </xf>
    <xf numFmtId="0" fontId="6" fillId="0" borderId="0" xfId="0" applyFont="1" applyAlignment="1">
      <alignment vertical="center"/>
    </xf>
    <xf numFmtId="0" fontId="19" fillId="0" borderId="10" xfId="0" applyNumberFormat="1" applyFont="1" applyBorder="1" applyAlignment="1">
      <alignment horizontal="center" vertical="center"/>
    </xf>
    <xf numFmtId="0" fontId="19" fillId="0" borderId="0" xfId="0" applyNumberFormat="1" applyFont="1" applyBorder="1" applyAlignment="1">
      <alignment horizontal="center" vertical="center"/>
    </xf>
    <xf numFmtId="0" fontId="19" fillId="0" borderId="11" xfId="0" applyNumberFormat="1" applyFont="1" applyBorder="1" applyAlignment="1">
      <alignment horizontal="center" vertical="center"/>
    </xf>
    <xf numFmtId="0" fontId="21" fillId="0" borderId="10" xfId="0" applyFont="1" applyBorder="1" applyAlignment="1">
      <alignment horizontal="center"/>
    </xf>
    <xf numFmtId="0" fontId="21" fillId="0" borderId="0" xfId="0" applyFont="1" applyBorder="1" applyAlignment="1">
      <alignment horizontal="center"/>
    </xf>
    <xf numFmtId="0" fontId="21" fillId="0" borderId="11" xfId="0" applyFont="1" applyBorder="1" applyAlignment="1">
      <alignment horizontal="center"/>
    </xf>
    <xf numFmtId="0" fontId="22" fillId="2" borderId="10" xfId="0" applyNumberFormat="1" applyFont="1" applyFill="1" applyBorder="1" applyAlignment="1">
      <alignment horizontal="center" vertical="center" wrapText="1"/>
    </xf>
    <xf numFmtId="0" fontId="22" fillId="2" borderId="0" xfId="0" applyNumberFormat="1" applyFont="1" applyFill="1" applyBorder="1" applyAlignment="1">
      <alignment horizontal="center" vertical="center" wrapText="1"/>
    </xf>
    <xf numFmtId="0" fontId="22" fillId="2" borderId="11" xfId="0" applyNumberFormat="1" applyFont="1" applyFill="1" applyBorder="1" applyAlignment="1">
      <alignment horizontal="center" vertical="center" wrapText="1"/>
    </xf>
    <xf numFmtId="0" fontId="17" fillId="0" borderId="10" xfId="0" applyFont="1" applyBorder="1" applyAlignment="1">
      <alignment horizontal="center" vertical="center" wrapText="1"/>
    </xf>
    <xf numFmtId="0" fontId="17" fillId="0" borderId="0" xfId="0" applyFont="1" applyBorder="1" applyAlignment="1">
      <alignment horizontal="center" vertical="center" wrapText="1"/>
    </xf>
    <xf numFmtId="0" fontId="17" fillId="0" borderId="11" xfId="0" applyFont="1" applyBorder="1" applyAlignment="1">
      <alignment horizontal="center" vertical="center" wrapText="1"/>
    </xf>
    <xf numFmtId="0" fontId="23" fillId="0" borderId="10" xfId="0" applyFont="1" applyBorder="1" applyAlignment="1">
      <alignment horizontal="center" vertical="center" wrapText="1"/>
    </xf>
    <xf numFmtId="0" fontId="23" fillId="0" borderId="0" xfId="0" applyFont="1" applyBorder="1" applyAlignment="1">
      <alignment horizontal="center" vertical="center" wrapText="1"/>
    </xf>
    <xf numFmtId="0" fontId="23" fillId="0" borderId="11" xfId="0" applyFont="1" applyBorder="1" applyAlignment="1">
      <alignment horizontal="center" vertical="center" wrapText="1"/>
    </xf>
    <xf numFmtId="0" fontId="23" fillId="0" borderId="10" xfId="0" applyFont="1" applyBorder="1" applyAlignment="1">
      <alignment horizontal="center" wrapText="1"/>
    </xf>
    <xf numFmtId="0" fontId="23" fillId="0" borderId="0" xfId="0" applyFont="1" applyBorder="1" applyAlignment="1">
      <alignment horizontal="center" wrapText="1"/>
    </xf>
    <xf numFmtId="0" fontId="23" fillId="0" borderId="11" xfId="0" applyFont="1" applyBorder="1" applyAlignment="1">
      <alignment horizontal="center" wrapText="1"/>
    </xf>
    <xf numFmtId="0" fontId="3" fillId="0" borderId="17" xfId="0" applyNumberFormat="1" applyFont="1" applyBorder="1" applyAlignment="1">
      <alignment horizontal="right" vertical="center" wrapText="1"/>
    </xf>
    <xf numFmtId="0" fontId="3" fillId="0" borderId="18" xfId="0" applyNumberFormat="1" applyFont="1" applyBorder="1" applyAlignment="1">
      <alignment horizontal="right" vertical="center" wrapText="1"/>
    </xf>
    <xf numFmtId="0" fontId="26" fillId="0" borderId="4" xfId="0" applyFont="1" applyBorder="1" applyAlignment="1">
      <alignment horizontal="center" vertical="center"/>
    </xf>
    <xf numFmtId="0" fontId="26" fillId="0" borderId="5" xfId="0" applyFont="1" applyBorder="1" applyAlignment="1">
      <alignment horizontal="center" vertical="center"/>
    </xf>
    <xf numFmtId="0" fontId="3" fillId="0" borderId="1" xfId="0" applyFont="1" applyBorder="1" applyAlignment="1">
      <alignment horizontal="center" vertical="center"/>
    </xf>
    <xf numFmtId="0" fontId="3" fillId="0" borderId="6" xfId="0" applyFont="1" applyBorder="1" applyAlignment="1">
      <alignment horizontal="center" vertical="center"/>
    </xf>
    <xf numFmtId="0" fontId="3" fillId="0" borderId="2" xfId="0" applyFont="1" applyBorder="1" applyAlignment="1">
      <alignment horizontal="center" vertical="center"/>
    </xf>
    <xf numFmtId="0" fontId="3" fillId="0" borderId="7" xfId="0" applyFont="1" applyBorder="1" applyAlignment="1">
      <alignment horizontal="center" vertical="center"/>
    </xf>
    <xf numFmtId="0" fontId="26" fillId="0" borderId="1" xfId="0" applyFont="1" applyBorder="1" applyAlignment="1">
      <alignment horizontal="center" vertical="center"/>
    </xf>
    <xf numFmtId="0" fontId="26" fillId="0" borderId="6" xfId="0" applyFont="1" applyBorder="1" applyAlignment="1">
      <alignment horizontal="center" vertical="center"/>
    </xf>
    <xf numFmtId="0" fontId="6" fillId="3" borderId="40" xfId="0" applyFont="1" applyFill="1" applyBorder="1" applyAlignment="1">
      <alignment horizontal="center" vertical="center"/>
    </xf>
    <xf numFmtId="0" fontId="6" fillId="3" borderId="41" xfId="0" applyFont="1" applyFill="1" applyBorder="1" applyAlignment="1">
      <alignment horizontal="center" vertical="center"/>
    </xf>
    <xf numFmtId="0" fontId="6" fillId="3" borderId="42" xfId="0" applyFont="1" applyFill="1" applyBorder="1" applyAlignment="1">
      <alignment horizontal="center" vertical="center"/>
    </xf>
    <xf numFmtId="0" fontId="6" fillId="3" borderId="37" xfId="0" quotePrefix="1" applyFont="1" applyFill="1" applyBorder="1" applyAlignment="1">
      <alignment horizontal="center" vertical="center" wrapText="1"/>
    </xf>
    <xf numFmtId="0" fontId="6" fillId="3" borderId="38" xfId="0" quotePrefix="1" applyFont="1" applyFill="1" applyBorder="1" applyAlignment="1">
      <alignment horizontal="center" vertical="center" wrapText="1"/>
    </xf>
    <xf numFmtId="0" fontId="6" fillId="3" borderId="39" xfId="0" quotePrefix="1" applyFont="1" applyFill="1" applyBorder="1" applyAlignment="1">
      <alignment horizontal="center" vertical="center" wrapText="1"/>
    </xf>
    <xf numFmtId="0" fontId="6" fillId="3" borderId="37" xfId="0" applyFont="1" applyFill="1" applyBorder="1" applyAlignment="1">
      <alignment horizontal="center" vertical="center" wrapText="1"/>
    </xf>
    <xf numFmtId="0" fontId="6" fillId="3" borderId="38" xfId="0" applyFont="1" applyFill="1" applyBorder="1" applyAlignment="1">
      <alignment horizontal="center" vertical="center" wrapText="1"/>
    </xf>
    <xf numFmtId="0" fontId="6" fillId="3" borderId="39" xfId="0" applyFont="1" applyFill="1" applyBorder="1" applyAlignment="1">
      <alignment horizontal="center" vertical="center" wrapText="1"/>
    </xf>
    <xf numFmtId="167" fontId="6" fillId="3" borderId="34" xfId="0" applyNumberFormat="1" applyFont="1" applyFill="1" applyBorder="1" applyAlignment="1">
      <alignment horizontal="center" vertical="center" wrapText="1"/>
    </xf>
    <xf numFmtId="167" fontId="6" fillId="3" borderId="35" xfId="0" applyNumberFormat="1" applyFont="1" applyFill="1" applyBorder="1" applyAlignment="1">
      <alignment horizontal="center" vertical="center" wrapText="1"/>
    </xf>
    <xf numFmtId="167" fontId="6" fillId="3" borderId="36" xfId="0" applyNumberFormat="1" applyFont="1" applyFill="1" applyBorder="1" applyAlignment="1">
      <alignment horizontal="center" vertical="center" wrapText="1"/>
    </xf>
  </cellXfs>
  <cellStyles count="5">
    <cellStyle name="Euro" xfId="1" xr:uid="{00000000-0005-0000-0000-000000000000}"/>
    <cellStyle name="Milliers" xfId="2" builtinId="3"/>
    <cellStyle name="Normal" xfId="0" builtinId="0"/>
    <cellStyle name="Normal 2" xfId="3" xr:uid="{39C635CF-4890-41D1-8419-A992F104D952}"/>
    <cellStyle name="Normal 2 2" xfId="4" xr:uid="{520459A8-6E34-4E1C-BE38-B7AA01D92E5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0</xdr:col>
      <xdr:colOff>95250</xdr:colOff>
      <xdr:row>1</xdr:row>
      <xdr:rowOff>25400</xdr:rowOff>
    </xdr:from>
    <xdr:to>
      <xdr:col>2</xdr:col>
      <xdr:colOff>165100</xdr:colOff>
      <xdr:row>3</xdr:row>
      <xdr:rowOff>152400</xdr:rowOff>
    </xdr:to>
    <xdr:pic>
      <xdr:nvPicPr>
        <xdr:cNvPr id="1151" name="Image 3">
          <a:extLst>
            <a:ext uri="{FF2B5EF4-FFF2-40B4-BE49-F238E27FC236}">
              <a16:creationId xmlns:a16="http://schemas.microsoft.com/office/drawing/2014/main" id="{00000000-0008-0000-0000-00007F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250" y="190500"/>
          <a:ext cx="2241550"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584200</xdr:colOff>
      <xdr:row>0</xdr:row>
      <xdr:rowOff>0</xdr:rowOff>
    </xdr:from>
    <xdr:to>
      <xdr:col>8</xdr:col>
      <xdr:colOff>695325</xdr:colOff>
      <xdr:row>5</xdr:row>
      <xdr:rowOff>114300</xdr:rowOff>
    </xdr:to>
    <xdr:pic>
      <xdr:nvPicPr>
        <xdr:cNvPr id="1152" name="Image 4" descr="http://portail-cms.aphp.fr/lrb/IMG/png/Logo_Nord_AP-HP_Nord_-_Universite_de_Paris.png">
          <a:extLst>
            <a:ext uri="{FF2B5EF4-FFF2-40B4-BE49-F238E27FC236}">
              <a16:creationId xmlns:a16="http://schemas.microsoft.com/office/drawing/2014/main" id="{00000000-0008-0000-0000-00008004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299200" y="0"/>
          <a:ext cx="1885950" cy="939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2184400</xdr:colOff>
      <xdr:row>88</xdr:row>
      <xdr:rowOff>0</xdr:rowOff>
    </xdr:from>
    <xdr:to>
      <xdr:col>1</xdr:col>
      <xdr:colOff>2266950</xdr:colOff>
      <xdr:row>89</xdr:row>
      <xdr:rowOff>0</xdr:rowOff>
    </xdr:to>
    <xdr:sp macro="" textlink="">
      <xdr:nvSpPr>
        <xdr:cNvPr id="4149" name="Text Box 2">
          <a:extLst>
            <a:ext uri="{FF2B5EF4-FFF2-40B4-BE49-F238E27FC236}">
              <a16:creationId xmlns:a16="http://schemas.microsoft.com/office/drawing/2014/main" id="{00000000-0008-0000-0100-000035100000}"/>
            </a:ext>
          </a:extLst>
        </xdr:cNvPr>
        <xdr:cNvSpPr txBox="1">
          <a:spLocks noChangeArrowheads="1"/>
        </xdr:cNvSpPr>
      </xdr:nvSpPr>
      <xdr:spPr bwMode="auto">
        <a:xfrm>
          <a:off x="3562350" y="74168000"/>
          <a:ext cx="82550" cy="1968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48"/>
  <sheetViews>
    <sheetView showZeros="0" topLeftCell="A5" zoomScaleNormal="100" zoomScaleSheetLayoutView="130" workbookViewId="0">
      <selection activeCell="A29" sqref="A29"/>
    </sheetView>
  </sheetViews>
  <sheetFormatPr baseColWidth="10" defaultColWidth="11.453125" defaultRowHeight="13" x14ac:dyDescent="0.3"/>
  <cols>
    <col min="1" max="1" width="18.1796875" style="3" customWidth="1"/>
    <col min="2" max="8" width="12.7265625" style="3" customWidth="1"/>
    <col min="9" max="16384" width="11.453125" style="3"/>
  </cols>
  <sheetData>
    <row r="1" spans="1:9" x14ac:dyDescent="0.3">
      <c r="A1" s="16"/>
      <c r="B1" s="17"/>
      <c r="C1" s="17"/>
      <c r="D1" s="17"/>
      <c r="E1" s="17"/>
      <c r="F1" s="17"/>
      <c r="G1" s="17"/>
      <c r="H1" s="17"/>
      <c r="I1" s="18"/>
    </row>
    <row r="2" spans="1:9" x14ac:dyDescent="0.3">
      <c r="A2" s="19"/>
      <c r="B2" s="5"/>
      <c r="C2" s="5"/>
      <c r="D2" s="5"/>
      <c r="E2" s="5"/>
      <c r="F2" s="5"/>
      <c r="G2" s="5"/>
      <c r="H2" s="5"/>
      <c r="I2" s="20"/>
    </row>
    <row r="3" spans="1:9" x14ac:dyDescent="0.3">
      <c r="A3" s="19"/>
      <c r="B3" s="5"/>
      <c r="C3" s="5"/>
      <c r="D3" s="5"/>
      <c r="E3" s="5"/>
      <c r="F3" s="5"/>
      <c r="G3" s="5"/>
      <c r="H3" s="5"/>
      <c r="I3" s="20"/>
    </row>
    <row r="4" spans="1:9" x14ac:dyDescent="0.3">
      <c r="A4" s="19"/>
      <c r="B4" s="5"/>
      <c r="C4" s="5"/>
      <c r="D4" s="5"/>
      <c r="E4" s="5"/>
      <c r="F4" s="5"/>
      <c r="G4" s="5"/>
      <c r="H4" s="5"/>
      <c r="I4" s="20"/>
    </row>
    <row r="5" spans="1:9" x14ac:dyDescent="0.3">
      <c r="A5" s="19"/>
      <c r="B5" s="5"/>
      <c r="C5" s="5"/>
      <c r="D5" s="5"/>
      <c r="E5" s="5"/>
      <c r="F5" s="5"/>
      <c r="G5" s="5"/>
      <c r="H5" s="5"/>
      <c r="I5" s="20"/>
    </row>
    <row r="6" spans="1:9" x14ac:dyDescent="0.3">
      <c r="A6" s="21"/>
      <c r="B6" s="6"/>
      <c r="C6" s="6"/>
      <c r="D6" s="6"/>
      <c r="E6" s="7"/>
      <c r="F6" s="8"/>
      <c r="G6" s="7"/>
      <c r="H6" s="7"/>
      <c r="I6" s="22"/>
    </row>
    <row r="7" spans="1:9" x14ac:dyDescent="0.3">
      <c r="A7" s="21"/>
      <c r="B7" s="6"/>
      <c r="C7" s="7"/>
      <c r="D7" s="9"/>
      <c r="E7" s="10"/>
      <c r="F7" s="9"/>
      <c r="G7" s="9"/>
      <c r="H7" s="9"/>
      <c r="I7" s="23"/>
    </row>
    <row r="8" spans="1:9" x14ac:dyDescent="0.3">
      <c r="A8" s="21"/>
      <c r="B8" s="6"/>
      <c r="C8" s="7"/>
      <c r="D8" s="9"/>
      <c r="E8" s="9"/>
      <c r="F8" s="10"/>
      <c r="G8" s="9"/>
      <c r="H8" s="9"/>
      <c r="I8" s="23"/>
    </row>
    <row r="9" spans="1:9" x14ac:dyDescent="0.3">
      <c r="A9" s="21"/>
      <c r="B9" s="6"/>
      <c r="C9" s="6"/>
      <c r="D9" s="11"/>
      <c r="E9" s="9"/>
      <c r="F9" s="12"/>
      <c r="G9" s="9"/>
      <c r="H9" s="9"/>
      <c r="I9" s="23"/>
    </row>
    <row r="10" spans="1:9" x14ac:dyDescent="0.3">
      <c r="A10" s="21"/>
      <c r="B10" s="6"/>
      <c r="C10" s="6"/>
      <c r="D10" s="11"/>
      <c r="E10" s="9"/>
      <c r="F10" s="12"/>
      <c r="G10" s="9"/>
      <c r="H10" s="9"/>
      <c r="I10" s="23"/>
    </row>
    <row r="11" spans="1:9" x14ac:dyDescent="0.3">
      <c r="A11" s="21"/>
      <c r="B11" s="6"/>
      <c r="C11" s="6"/>
      <c r="D11" s="11"/>
      <c r="E11" s="9"/>
      <c r="F11" s="12"/>
      <c r="G11" s="9"/>
      <c r="H11" s="9"/>
      <c r="I11" s="23"/>
    </row>
    <row r="12" spans="1:9" ht="13" customHeight="1" x14ac:dyDescent="0.3">
      <c r="A12" s="107" t="s">
        <v>8</v>
      </c>
      <c r="B12" s="108"/>
      <c r="C12" s="108"/>
      <c r="D12" s="108"/>
      <c r="E12" s="108"/>
      <c r="F12" s="108"/>
      <c r="G12" s="108"/>
      <c r="H12" s="108"/>
      <c r="I12" s="109"/>
    </row>
    <row r="13" spans="1:9" ht="63" customHeight="1" x14ac:dyDescent="0.3">
      <c r="A13" s="107"/>
      <c r="B13" s="108"/>
      <c r="C13" s="108"/>
      <c r="D13" s="108"/>
      <c r="E13" s="108"/>
      <c r="F13" s="108"/>
      <c r="G13" s="108"/>
      <c r="H13" s="108"/>
      <c r="I13" s="109"/>
    </row>
    <row r="14" spans="1:9" ht="28" customHeight="1" x14ac:dyDescent="0.3">
      <c r="A14" s="110" t="s">
        <v>16</v>
      </c>
      <c r="B14" s="111"/>
      <c r="C14" s="111"/>
      <c r="D14" s="111"/>
      <c r="E14" s="111"/>
      <c r="F14" s="111"/>
      <c r="G14" s="111"/>
      <c r="H14" s="111"/>
      <c r="I14" s="112"/>
    </row>
    <row r="15" spans="1:9" ht="28" customHeight="1" x14ac:dyDescent="0.5">
      <c r="A15" s="113" t="s">
        <v>9</v>
      </c>
      <c r="B15" s="114"/>
      <c r="C15" s="114"/>
      <c r="D15" s="114"/>
      <c r="E15" s="114"/>
      <c r="F15" s="114"/>
      <c r="G15" s="114"/>
      <c r="H15" s="114"/>
      <c r="I15" s="115"/>
    </row>
    <row r="16" spans="1:9" ht="17.5" x14ac:dyDescent="0.35">
      <c r="A16" s="21"/>
      <c r="B16" s="6"/>
      <c r="C16" s="6"/>
      <c r="D16" s="6"/>
      <c r="E16" s="13"/>
      <c r="F16" s="8"/>
      <c r="G16" s="7"/>
      <c r="H16" s="7"/>
      <c r="I16" s="22"/>
    </row>
    <row r="17" spans="1:9" ht="57" customHeight="1" x14ac:dyDescent="0.35">
      <c r="A17" s="21"/>
      <c r="B17" s="6"/>
      <c r="C17" s="6"/>
      <c r="D17" s="6"/>
      <c r="E17" s="13"/>
      <c r="F17" s="8"/>
      <c r="G17" s="7"/>
      <c r="H17" s="7"/>
      <c r="I17" s="22"/>
    </row>
    <row r="18" spans="1:9" ht="20" x14ac:dyDescent="0.3">
      <c r="A18" s="98" t="s">
        <v>10</v>
      </c>
      <c r="B18" s="99"/>
      <c r="C18" s="99"/>
      <c r="D18" s="99"/>
      <c r="E18" s="99"/>
      <c r="F18" s="99"/>
      <c r="G18" s="99"/>
      <c r="H18" s="99"/>
      <c r="I18" s="100"/>
    </row>
    <row r="19" spans="1:9" x14ac:dyDescent="0.3">
      <c r="A19" s="21"/>
      <c r="B19" s="6"/>
      <c r="C19" s="6"/>
      <c r="D19" s="6"/>
      <c r="E19" s="7"/>
      <c r="F19" s="8"/>
      <c r="G19" s="7"/>
      <c r="H19" s="7"/>
      <c r="I19" s="22"/>
    </row>
    <row r="20" spans="1:9" x14ac:dyDescent="0.3">
      <c r="A20" s="21"/>
      <c r="B20" s="6"/>
      <c r="C20" s="6"/>
      <c r="D20" s="6"/>
      <c r="E20" s="7"/>
      <c r="F20" s="14"/>
      <c r="G20" s="7"/>
      <c r="H20" s="7"/>
      <c r="I20" s="22"/>
    </row>
    <row r="21" spans="1:9" x14ac:dyDescent="0.3">
      <c r="A21" s="21"/>
      <c r="B21" s="6"/>
      <c r="C21" s="15"/>
      <c r="D21" s="7"/>
      <c r="E21" s="7"/>
      <c r="F21" s="14"/>
      <c r="G21" s="7"/>
      <c r="H21" s="7"/>
      <c r="I21" s="22"/>
    </row>
    <row r="22" spans="1:9" ht="12.75" customHeight="1" x14ac:dyDescent="0.3">
      <c r="A22" s="19"/>
      <c r="B22" s="5"/>
      <c r="C22" s="5"/>
      <c r="D22" s="5"/>
      <c r="E22" s="5"/>
      <c r="F22" s="5"/>
      <c r="G22" s="5"/>
      <c r="H22" s="5"/>
      <c r="I22" s="20"/>
    </row>
    <row r="23" spans="1:9" ht="31" x14ac:dyDescent="0.65">
      <c r="A23" s="101" t="s">
        <v>7</v>
      </c>
      <c r="B23" s="102"/>
      <c r="C23" s="102"/>
      <c r="D23" s="102"/>
      <c r="E23" s="102"/>
      <c r="F23" s="102"/>
      <c r="G23" s="102"/>
      <c r="H23" s="102"/>
      <c r="I23" s="103"/>
    </row>
    <row r="24" spans="1:9" ht="12.75" customHeight="1" x14ac:dyDescent="0.3">
      <c r="A24" s="19"/>
      <c r="B24" s="5"/>
      <c r="C24" s="5"/>
      <c r="D24" s="5"/>
      <c r="E24" s="5"/>
      <c r="F24" s="5"/>
      <c r="G24" s="5"/>
      <c r="H24" s="5"/>
      <c r="I24" s="20"/>
    </row>
    <row r="25" spans="1:9" x14ac:dyDescent="0.3">
      <c r="A25" s="19"/>
      <c r="B25" s="5"/>
      <c r="C25" s="5"/>
      <c r="D25" s="5"/>
      <c r="E25" s="5"/>
      <c r="F25" s="5"/>
      <c r="G25" s="5"/>
      <c r="H25" s="5"/>
      <c r="I25" s="20"/>
    </row>
    <row r="26" spans="1:9" x14ac:dyDescent="0.3">
      <c r="A26" s="21"/>
      <c r="B26" s="6"/>
      <c r="C26" s="6"/>
      <c r="D26" s="6"/>
      <c r="E26" s="7"/>
      <c r="F26" s="8"/>
      <c r="G26" s="7"/>
      <c r="H26" s="7"/>
      <c r="I26" s="22"/>
    </row>
    <row r="27" spans="1:9" ht="27" x14ac:dyDescent="0.3">
      <c r="A27" s="104" t="s">
        <v>112</v>
      </c>
      <c r="B27" s="105"/>
      <c r="C27" s="105"/>
      <c r="D27" s="105"/>
      <c r="E27" s="105"/>
      <c r="F27" s="105"/>
      <c r="G27" s="105"/>
      <c r="H27" s="105"/>
      <c r="I27" s="106"/>
    </row>
    <row r="28" spans="1:9" ht="27" customHeight="1" x14ac:dyDescent="0.3">
      <c r="A28" s="104" t="s">
        <v>113</v>
      </c>
      <c r="B28" s="105"/>
      <c r="C28" s="105"/>
      <c r="D28" s="105"/>
      <c r="E28" s="105"/>
      <c r="F28" s="105"/>
      <c r="G28" s="105"/>
      <c r="H28" s="105"/>
      <c r="I28" s="106"/>
    </row>
    <row r="29" spans="1:9" ht="66" customHeight="1" x14ac:dyDescent="0.3">
      <c r="A29" s="24"/>
      <c r="B29" s="25"/>
      <c r="C29" s="25"/>
      <c r="D29" s="25"/>
      <c r="E29" s="25"/>
      <c r="F29" s="25"/>
      <c r="G29" s="25"/>
      <c r="H29" s="25"/>
      <c r="I29" s="26"/>
    </row>
    <row r="30" spans="1:9" x14ac:dyDescent="0.3">
      <c r="A30" s="24"/>
      <c r="B30" s="25"/>
      <c r="C30" s="25"/>
      <c r="D30" s="25"/>
      <c r="E30" s="25"/>
      <c r="F30" s="25"/>
      <c r="G30" s="25"/>
      <c r="H30" s="25"/>
      <c r="I30" s="26"/>
    </row>
    <row r="31" spans="1:9" x14ac:dyDescent="0.3">
      <c r="A31" s="24"/>
      <c r="B31" s="25"/>
      <c r="C31" s="25"/>
      <c r="D31" s="25"/>
      <c r="E31" s="25"/>
      <c r="F31" s="25"/>
      <c r="G31" s="25"/>
      <c r="H31" s="25"/>
      <c r="I31" s="26"/>
    </row>
    <row r="32" spans="1:9" x14ac:dyDescent="0.3">
      <c r="A32" s="24"/>
      <c r="B32" s="25"/>
      <c r="C32" s="25"/>
      <c r="D32" s="25"/>
      <c r="E32" s="25"/>
      <c r="F32" s="25"/>
      <c r="G32" s="25"/>
      <c r="H32" s="27"/>
      <c r="I32" s="26"/>
    </row>
    <row r="33" spans="1:9" x14ac:dyDescent="0.3">
      <c r="A33" s="24"/>
      <c r="B33" s="25"/>
      <c r="C33" s="25"/>
      <c r="D33" s="25"/>
      <c r="E33" s="25"/>
      <c r="F33" s="25"/>
      <c r="G33" s="25"/>
      <c r="H33" s="25"/>
      <c r="I33" s="26"/>
    </row>
    <row r="34" spans="1:9" x14ac:dyDescent="0.3">
      <c r="A34" s="24"/>
      <c r="B34" s="25"/>
      <c r="C34" s="25"/>
      <c r="D34" s="25"/>
      <c r="E34" s="25"/>
      <c r="F34" s="25"/>
      <c r="G34" s="25"/>
      <c r="H34" s="25"/>
      <c r="I34" s="26"/>
    </row>
    <row r="35" spans="1:9" x14ac:dyDescent="0.3">
      <c r="A35" s="24"/>
      <c r="B35" s="25"/>
      <c r="C35" s="25"/>
      <c r="D35" s="25"/>
      <c r="E35" s="25"/>
      <c r="F35" s="25"/>
      <c r="G35" s="25"/>
      <c r="H35" s="25"/>
      <c r="I35" s="26"/>
    </row>
    <row r="36" spans="1:9" x14ac:dyDescent="0.3">
      <c r="A36" s="24"/>
      <c r="B36" s="25"/>
      <c r="C36" s="25"/>
      <c r="D36" s="25"/>
      <c r="E36" s="25"/>
      <c r="F36" s="25"/>
      <c r="G36" s="25"/>
      <c r="H36" s="25"/>
      <c r="I36" s="26"/>
    </row>
    <row r="37" spans="1:9" x14ac:dyDescent="0.3">
      <c r="A37" s="24"/>
      <c r="B37" s="25"/>
      <c r="C37" s="25"/>
      <c r="D37" s="25"/>
      <c r="E37" s="25"/>
      <c r="F37" s="25"/>
      <c r="G37" s="25"/>
      <c r="H37" s="25"/>
      <c r="I37" s="26"/>
    </row>
    <row r="38" spans="1:9" x14ac:dyDescent="0.3">
      <c r="A38" s="24"/>
      <c r="B38" s="25"/>
      <c r="C38" s="25"/>
      <c r="D38" s="25"/>
      <c r="E38" s="25"/>
      <c r="F38" s="25"/>
      <c r="G38" s="25"/>
      <c r="H38" s="25"/>
      <c r="I38" s="26"/>
    </row>
    <row r="39" spans="1:9" x14ac:dyDescent="0.3">
      <c r="A39" s="24"/>
      <c r="B39" s="25"/>
      <c r="C39" s="25"/>
      <c r="D39" s="25"/>
      <c r="E39" s="25"/>
      <c r="F39" s="25"/>
      <c r="G39" s="25"/>
      <c r="H39" s="25"/>
      <c r="I39" s="26"/>
    </row>
    <row r="40" spans="1:9" x14ac:dyDescent="0.3">
      <c r="A40" s="24"/>
      <c r="B40" s="25"/>
      <c r="C40" s="25"/>
      <c r="D40" s="25"/>
      <c r="E40" s="25"/>
      <c r="F40" s="25"/>
      <c r="G40" s="25"/>
      <c r="H40" s="25"/>
      <c r="I40" s="26"/>
    </row>
    <row r="41" spans="1:9" x14ac:dyDescent="0.3">
      <c r="A41" s="24"/>
      <c r="B41" s="25"/>
      <c r="C41" s="25"/>
      <c r="D41" s="25"/>
      <c r="E41" s="25"/>
      <c r="F41" s="25"/>
      <c r="G41" s="25"/>
      <c r="H41" s="25"/>
      <c r="I41" s="26"/>
    </row>
    <row r="42" spans="1:9" x14ac:dyDescent="0.3">
      <c r="A42" s="24"/>
      <c r="B42" s="25"/>
      <c r="C42" s="25"/>
      <c r="D42" s="25"/>
      <c r="E42" s="25"/>
      <c r="F42" s="25"/>
      <c r="G42" s="25"/>
      <c r="H42" s="25"/>
      <c r="I42" s="26"/>
    </row>
    <row r="43" spans="1:9" x14ac:dyDescent="0.3">
      <c r="A43" s="24"/>
      <c r="B43" s="25"/>
      <c r="C43" s="25"/>
      <c r="D43" s="25"/>
      <c r="E43" s="25"/>
      <c r="F43" s="25"/>
      <c r="G43" s="25"/>
      <c r="H43" s="25"/>
      <c r="I43" s="26"/>
    </row>
    <row r="44" spans="1:9" x14ac:dyDescent="0.3">
      <c r="A44" s="24"/>
      <c r="B44" s="25"/>
      <c r="C44" s="25"/>
      <c r="D44" s="25"/>
      <c r="E44" s="25"/>
      <c r="F44" s="25"/>
      <c r="G44" s="25"/>
      <c r="H44" s="25"/>
      <c r="I44" s="26"/>
    </row>
    <row r="45" spans="1:9" x14ac:dyDescent="0.3">
      <c r="A45" s="24"/>
      <c r="B45" s="25"/>
      <c r="C45" s="25"/>
      <c r="D45" s="25"/>
      <c r="E45" s="25"/>
      <c r="F45" s="25"/>
      <c r="G45" s="25"/>
      <c r="H45" s="25"/>
      <c r="I45" s="26"/>
    </row>
    <row r="46" spans="1:9" x14ac:dyDescent="0.3">
      <c r="A46" s="24"/>
      <c r="B46" s="25"/>
      <c r="C46" s="25"/>
      <c r="D46" s="25"/>
      <c r="E46" s="25"/>
      <c r="F46" s="25"/>
      <c r="G46" s="25"/>
      <c r="H46" s="25"/>
      <c r="I46" s="26"/>
    </row>
    <row r="47" spans="1:9" x14ac:dyDescent="0.3">
      <c r="A47" s="24"/>
      <c r="B47" s="25"/>
      <c r="C47" s="25"/>
      <c r="D47" s="25"/>
      <c r="E47" s="25"/>
      <c r="F47" s="25"/>
      <c r="G47" s="25"/>
      <c r="H47" s="25"/>
      <c r="I47" s="26"/>
    </row>
    <row r="48" spans="1:9" x14ac:dyDescent="0.3">
      <c r="A48" s="28"/>
      <c r="B48" s="29"/>
      <c r="C48" s="29"/>
      <c r="D48" s="29"/>
      <c r="E48" s="29"/>
      <c r="F48" s="29"/>
      <c r="G48" s="29"/>
      <c r="H48" s="29"/>
      <c r="I48" s="30"/>
    </row>
  </sheetData>
  <protectedRanges>
    <protectedRange sqref="H106 H110 H16 H123 H80 H76 H108 H82 H27" name="Plage1_1"/>
  </protectedRanges>
  <mergeCells count="7">
    <mergeCell ref="A18:I18"/>
    <mergeCell ref="A23:I23"/>
    <mergeCell ref="A27:I27"/>
    <mergeCell ref="A28:I28"/>
    <mergeCell ref="A12:I13"/>
    <mergeCell ref="A14:I14"/>
    <mergeCell ref="A15:I15"/>
  </mergeCells>
  <phoneticPr fontId="0" type="noConversion"/>
  <pageMargins left="0.25" right="0.25" top="0.75" bottom="0.75" header="0.3" footer="0.3"/>
  <pageSetup paperSize="9" scale="85" firstPageNumber="2" fitToHeight="0" orientation="portrait" r:id="rId1"/>
  <headerFooter alignWithMargins="0">
    <oddFooter>&amp;CPage &amp;P sur &amp;N</oddFooter>
  </headerFooter>
  <rowBreaks count="3" manualBreakCount="3">
    <brk id="68" max="6" man="1"/>
    <brk id="99" max="6" man="1"/>
    <brk id="135" max="9"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K130"/>
  <sheetViews>
    <sheetView showGridLines="0" showZeros="0" tabSelected="1" zoomScale="90" zoomScaleNormal="90" zoomScaleSheetLayoutView="70" zoomScalePageLayoutView="50" workbookViewId="0">
      <selection activeCell="T8" sqref="T8"/>
    </sheetView>
  </sheetViews>
  <sheetFormatPr baseColWidth="10" defaultColWidth="11.453125" defaultRowHeight="15" customHeight="1" outlineLevelCol="1" x14ac:dyDescent="0.25"/>
  <cols>
    <col min="1" max="1" width="12" style="4" customWidth="1"/>
    <col min="2" max="2" width="80.26953125" style="68" customWidth="1"/>
    <col min="3" max="3" width="9.1796875" style="1" bestFit="1" customWidth="1"/>
    <col min="4" max="4" width="12.7265625" style="45" customWidth="1"/>
    <col min="5" max="5" width="11.453125" style="1"/>
    <col min="6" max="10" width="11.453125" style="1" hidden="1" customWidth="1" outlineLevel="1"/>
    <col min="11" max="11" width="11.453125" style="1" collapsed="1"/>
    <col min="12" max="16384" width="11.453125" style="1"/>
  </cols>
  <sheetData>
    <row r="1" spans="1:11" s="2" customFormat="1" ht="15" customHeight="1" x14ac:dyDescent="0.35">
      <c r="A1" s="126" t="s">
        <v>87</v>
      </c>
      <c r="B1" s="127"/>
      <c r="C1" s="127"/>
      <c r="D1" s="128"/>
      <c r="F1" s="34"/>
      <c r="G1" s="32"/>
      <c r="H1" s="32"/>
      <c r="I1" s="32"/>
      <c r="J1" s="32"/>
      <c r="K1" s="47"/>
    </row>
    <row r="2" spans="1:11" s="2" customFormat="1" ht="15" customHeight="1" x14ac:dyDescent="0.35">
      <c r="A2" s="129" t="s">
        <v>88</v>
      </c>
      <c r="B2" s="130"/>
      <c r="C2" s="130"/>
      <c r="D2" s="131"/>
      <c r="G2" s="47"/>
      <c r="H2" s="47"/>
      <c r="I2" s="47"/>
      <c r="J2" s="47"/>
      <c r="K2" s="47"/>
    </row>
    <row r="3" spans="1:11" s="43" customFormat="1" ht="15" customHeight="1" x14ac:dyDescent="0.35">
      <c r="A3" s="132" t="s">
        <v>89</v>
      </c>
      <c r="B3" s="133"/>
      <c r="C3" s="133"/>
      <c r="D3" s="134"/>
      <c r="G3" s="48"/>
      <c r="H3" s="48"/>
      <c r="I3" s="48"/>
      <c r="J3" s="48"/>
      <c r="K3" s="48"/>
    </row>
    <row r="4" spans="1:11" s="43" customFormat="1" ht="15" customHeight="1" thickBot="1" x14ac:dyDescent="0.4">
      <c r="A4" s="135" t="str">
        <f>UPPER(CONCATENATE(PGARDE!A27," - ",PGARDE!A28))</f>
        <v>LOT N° 09 - FLUIDES MÉDICAUX</v>
      </c>
      <c r="B4" s="136"/>
      <c r="C4" s="136"/>
      <c r="D4" s="137"/>
      <c r="G4" s="48"/>
      <c r="H4" s="48"/>
      <c r="I4" s="48"/>
      <c r="J4" s="48"/>
      <c r="K4" s="48"/>
    </row>
    <row r="5" spans="1:11" s="44" customFormat="1" ht="15" customHeight="1" thickBot="1" x14ac:dyDescent="0.3">
      <c r="A5" s="57" t="s">
        <v>0</v>
      </c>
      <c r="B5" s="58" t="s">
        <v>1</v>
      </c>
      <c r="C5" s="59" t="s">
        <v>18</v>
      </c>
      <c r="D5" s="31" t="s">
        <v>6</v>
      </c>
      <c r="F5" s="34" t="s">
        <v>73</v>
      </c>
      <c r="G5" s="32" t="s">
        <v>19</v>
      </c>
      <c r="H5" s="32" t="s">
        <v>74</v>
      </c>
      <c r="I5" s="32" t="s">
        <v>75</v>
      </c>
      <c r="J5" s="32" t="s">
        <v>76</v>
      </c>
      <c r="K5" s="46"/>
    </row>
    <row r="6" spans="1:11" s="44" customFormat="1" ht="15" customHeight="1" x14ac:dyDescent="0.25">
      <c r="A6" s="60" t="str">
        <f>F6</f>
        <v>9A</v>
      </c>
      <c r="B6" s="66" t="s">
        <v>17</v>
      </c>
      <c r="C6" s="61"/>
      <c r="D6" s="62"/>
      <c r="F6" s="1" t="str">
        <f>+_xlfn.CONCAT(G6,H6,I6,J6)</f>
        <v>9A</v>
      </c>
      <c r="G6" s="33" t="s">
        <v>111</v>
      </c>
      <c r="H6" s="33" t="s">
        <v>11</v>
      </c>
      <c r="I6" s="33"/>
      <c r="J6" s="33"/>
      <c r="K6" s="46"/>
    </row>
    <row r="7" spans="1:11" ht="15" customHeight="1" x14ac:dyDescent="0.25">
      <c r="A7" s="63" t="str">
        <f>F7</f>
        <v>9A1</v>
      </c>
      <c r="B7" s="39" t="s">
        <v>20</v>
      </c>
      <c r="C7" s="49"/>
      <c r="D7" s="64"/>
      <c r="F7" s="1" t="str">
        <f>+_xlfn.CONCAT(G7,H7,I7,J7)</f>
        <v>9A1</v>
      </c>
      <c r="G7" s="33" t="s">
        <v>111</v>
      </c>
      <c r="H7" s="33" t="s">
        <v>11</v>
      </c>
      <c r="I7" s="33" t="s">
        <v>97</v>
      </c>
      <c r="J7" s="33"/>
      <c r="K7" s="46"/>
    </row>
    <row r="8" spans="1:11" s="97" customFormat="1" ht="139.5" x14ac:dyDescent="0.25">
      <c r="A8" s="81"/>
      <c r="B8" s="94" t="s">
        <v>182</v>
      </c>
      <c r="C8" s="95"/>
      <c r="D8" s="96"/>
      <c r="E8" s="85"/>
      <c r="F8" s="33"/>
      <c r="G8" s="33"/>
      <c r="H8" s="33"/>
      <c r="I8" s="33"/>
      <c r="J8" s="86"/>
    </row>
    <row r="9" spans="1:11" ht="15" customHeight="1" x14ac:dyDescent="0.25">
      <c r="A9" s="63" t="str">
        <f>F9</f>
        <v>9A1005</v>
      </c>
      <c r="B9" s="36" t="s">
        <v>21</v>
      </c>
      <c r="C9" s="35" t="s">
        <v>3</v>
      </c>
      <c r="D9" s="71"/>
      <c r="F9" s="1" t="str">
        <f t="shared" ref="F9:F26" si="0">+_xlfn.CONCAT(G9,H9,I9,J9)</f>
        <v>9A1005</v>
      </c>
      <c r="G9" s="33" t="s">
        <v>111</v>
      </c>
      <c r="H9" s="33" t="s">
        <v>11</v>
      </c>
      <c r="I9" s="33" t="s">
        <v>97</v>
      </c>
      <c r="J9" s="33" t="s">
        <v>82</v>
      </c>
      <c r="K9" s="46"/>
    </row>
    <row r="10" spans="1:11" ht="15" customHeight="1" x14ac:dyDescent="0.25">
      <c r="A10" s="63" t="str">
        <f>F10</f>
        <v>9A1006</v>
      </c>
      <c r="B10" s="36" t="s">
        <v>22</v>
      </c>
      <c r="C10" s="35" t="s">
        <v>2</v>
      </c>
      <c r="D10" s="71"/>
      <c r="F10" s="1" t="str">
        <f t="shared" si="0"/>
        <v>9A1006</v>
      </c>
      <c r="G10" s="33" t="s">
        <v>111</v>
      </c>
      <c r="H10" s="33" t="s">
        <v>11</v>
      </c>
      <c r="I10" s="33" t="s">
        <v>97</v>
      </c>
      <c r="J10" s="33" t="s">
        <v>83</v>
      </c>
      <c r="K10" s="46"/>
    </row>
    <row r="11" spans="1:11" ht="15" customHeight="1" x14ac:dyDescent="0.25">
      <c r="A11" s="63" t="str">
        <f>F11</f>
        <v>9A1007</v>
      </c>
      <c r="B11" s="36" t="s">
        <v>23</v>
      </c>
      <c r="C11" s="35" t="s">
        <v>3</v>
      </c>
      <c r="D11" s="71"/>
      <c r="F11" s="1" t="str">
        <f t="shared" si="0"/>
        <v>9A1007</v>
      </c>
      <c r="G11" s="33" t="s">
        <v>111</v>
      </c>
      <c r="H11" s="33" t="s">
        <v>11</v>
      </c>
      <c r="I11" s="33" t="s">
        <v>97</v>
      </c>
      <c r="J11" s="33" t="s">
        <v>84</v>
      </c>
      <c r="K11" s="46"/>
    </row>
    <row r="12" spans="1:11" ht="15" customHeight="1" x14ac:dyDescent="0.25">
      <c r="A12" s="63" t="str">
        <f>F12</f>
        <v>9A1008</v>
      </c>
      <c r="B12" s="36" t="s">
        <v>24</v>
      </c>
      <c r="C12" s="35" t="s">
        <v>3</v>
      </c>
      <c r="D12" s="71"/>
      <c r="F12" s="1" t="str">
        <f t="shared" si="0"/>
        <v>9A1008</v>
      </c>
      <c r="G12" s="33" t="s">
        <v>111</v>
      </c>
      <c r="H12" s="33" t="s">
        <v>11</v>
      </c>
      <c r="I12" s="33" t="s">
        <v>97</v>
      </c>
      <c r="J12" s="33" t="s">
        <v>85</v>
      </c>
      <c r="K12" s="46"/>
    </row>
    <row r="13" spans="1:11" ht="15" customHeight="1" x14ac:dyDescent="0.25">
      <c r="A13" s="63" t="str">
        <f>F13</f>
        <v>9A3</v>
      </c>
      <c r="B13" s="41" t="s">
        <v>25</v>
      </c>
      <c r="C13" s="50"/>
      <c r="D13" s="54"/>
      <c r="F13" s="1" t="str">
        <f t="shared" si="0"/>
        <v>9A3</v>
      </c>
      <c r="G13" s="33" t="s">
        <v>111</v>
      </c>
      <c r="H13" s="33" t="s">
        <v>11</v>
      </c>
      <c r="I13" s="33" t="s">
        <v>96</v>
      </c>
      <c r="J13" s="33"/>
      <c r="K13" s="46"/>
    </row>
    <row r="14" spans="1:11" s="85" customFormat="1" ht="81.75" customHeight="1" x14ac:dyDescent="0.25">
      <c r="A14" s="92"/>
      <c r="B14" s="93" t="s">
        <v>181</v>
      </c>
      <c r="C14" s="50"/>
      <c r="D14" s="54"/>
      <c r="F14" s="33"/>
      <c r="G14" s="33"/>
      <c r="H14" s="33"/>
      <c r="I14" s="33"/>
      <c r="J14" s="86"/>
    </row>
    <row r="15" spans="1:11" ht="15" customHeight="1" x14ac:dyDescent="0.25">
      <c r="A15" s="63" t="str">
        <f>F15</f>
        <v>9A3001</v>
      </c>
      <c r="B15" s="36" t="s">
        <v>26</v>
      </c>
      <c r="C15" s="35" t="s">
        <v>27</v>
      </c>
      <c r="D15" s="72"/>
      <c r="F15" s="1" t="str">
        <f t="shared" si="0"/>
        <v>9A3001</v>
      </c>
      <c r="G15" s="33" t="s">
        <v>111</v>
      </c>
      <c r="H15" s="33" t="s">
        <v>11</v>
      </c>
      <c r="I15" s="33" t="s">
        <v>96</v>
      </c>
      <c r="J15" s="33" t="s">
        <v>78</v>
      </c>
      <c r="K15" s="46"/>
    </row>
    <row r="16" spans="1:11" ht="15" customHeight="1" thickBot="1" x14ac:dyDescent="0.3">
      <c r="A16" s="63" t="str">
        <f>F16</f>
        <v>9A3002</v>
      </c>
      <c r="B16" s="36" t="s">
        <v>28</v>
      </c>
      <c r="C16" s="35" t="s">
        <v>27</v>
      </c>
      <c r="D16" s="72"/>
      <c r="F16" s="1" t="str">
        <f t="shared" si="0"/>
        <v>9A3002</v>
      </c>
      <c r="G16" s="33" t="s">
        <v>111</v>
      </c>
      <c r="H16" s="33" t="s">
        <v>11</v>
      </c>
      <c r="I16" s="33" t="s">
        <v>96</v>
      </c>
      <c r="J16" s="33" t="s">
        <v>79</v>
      </c>
      <c r="K16" s="46"/>
    </row>
    <row r="17" spans="1:11" ht="15" customHeight="1" x14ac:dyDescent="0.25">
      <c r="A17" s="60" t="str">
        <f>F17</f>
        <v>9B</v>
      </c>
      <c r="B17" s="78" t="s">
        <v>109</v>
      </c>
      <c r="C17" s="52"/>
      <c r="D17" s="55"/>
      <c r="F17" s="1" t="str">
        <f t="shared" si="0"/>
        <v>9B</v>
      </c>
      <c r="G17" s="33" t="s">
        <v>111</v>
      </c>
      <c r="H17" s="33" t="s">
        <v>12</v>
      </c>
      <c r="I17" s="33"/>
      <c r="J17" s="33"/>
      <c r="K17" s="46"/>
    </row>
    <row r="18" spans="1:11" ht="77.5" x14ac:dyDescent="0.25">
      <c r="A18" s="80"/>
      <c r="B18" s="91" t="s">
        <v>128</v>
      </c>
      <c r="C18" s="89"/>
      <c r="D18" s="90"/>
      <c r="G18" s="33"/>
      <c r="H18" s="33"/>
      <c r="I18" s="33"/>
      <c r="J18" s="33"/>
      <c r="K18" s="46"/>
    </row>
    <row r="19" spans="1:11" ht="15" customHeight="1" x14ac:dyDescent="0.25">
      <c r="A19" s="63" t="str">
        <f t="shared" ref="A19:A30" si="1">F19</f>
        <v>9B0001</v>
      </c>
      <c r="B19" s="36" t="s">
        <v>29</v>
      </c>
      <c r="C19" s="35" t="s">
        <v>5</v>
      </c>
      <c r="D19" s="74"/>
      <c r="F19" s="1" t="str">
        <f t="shared" si="0"/>
        <v>9B0001</v>
      </c>
      <c r="G19" s="33" t="s">
        <v>111</v>
      </c>
      <c r="H19" s="33" t="s">
        <v>12</v>
      </c>
      <c r="I19" s="33" t="s">
        <v>77</v>
      </c>
      <c r="J19" s="33" t="s">
        <v>78</v>
      </c>
      <c r="K19" s="46"/>
    </row>
    <row r="20" spans="1:11" ht="15" customHeight="1" x14ac:dyDescent="0.25">
      <c r="A20" s="63" t="str">
        <f t="shared" si="1"/>
        <v>9B0002</v>
      </c>
      <c r="B20" s="36" t="s">
        <v>30</v>
      </c>
      <c r="C20" s="35" t="s">
        <v>5</v>
      </c>
      <c r="D20" s="74"/>
      <c r="F20" s="1" t="str">
        <f t="shared" si="0"/>
        <v>9B0002</v>
      </c>
      <c r="G20" s="33" t="s">
        <v>111</v>
      </c>
      <c r="H20" s="33" t="s">
        <v>12</v>
      </c>
      <c r="I20" s="33" t="s">
        <v>77</v>
      </c>
      <c r="J20" s="33" t="s">
        <v>79</v>
      </c>
      <c r="K20" s="46"/>
    </row>
    <row r="21" spans="1:11" ht="15" customHeight="1" x14ac:dyDescent="0.25">
      <c r="A21" s="63" t="str">
        <f t="shared" si="1"/>
        <v>9B0003</v>
      </c>
      <c r="B21" s="36" t="s">
        <v>31</v>
      </c>
      <c r="C21" s="35" t="s">
        <v>2</v>
      </c>
      <c r="D21" s="74"/>
      <c r="F21" s="1" t="str">
        <f t="shared" si="0"/>
        <v>9B0003</v>
      </c>
      <c r="G21" s="33" t="s">
        <v>111</v>
      </c>
      <c r="H21" s="33" t="s">
        <v>12</v>
      </c>
      <c r="I21" s="33" t="s">
        <v>77</v>
      </c>
      <c r="J21" s="33" t="s">
        <v>80</v>
      </c>
      <c r="K21" s="46"/>
    </row>
    <row r="22" spans="1:11" ht="15" customHeight="1" x14ac:dyDescent="0.25">
      <c r="A22" s="63" t="str">
        <f t="shared" si="1"/>
        <v>9B0004</v>
      </c>
      <c r="B22" s="36" t="s">
        <v>32</v>
      </c>
      <c r="C22" s="35" t="s">
        <v>2</v>
      </c>
      <c r="D22" s="74"/>
      <c r="F22" s="1" t="str">
        <f t="shared" si="0"/>
        <v>9B0004</v>
      </c>
      <c r="G22" s="33" t="s">
        <v>111</v>
      </c>
      <c r="H22" s="33" t="s">
        <v>12</v>
      </c>
      <c r="I22" s="33" t="s">
        <v>77</v>
      </c>
      <c r="J22" s="33" t="s">
        <v>81</v>
      </c>
      <c r="K22" s="46"/>
    </row>
    <row r="23" spans="1:11" ht="15" customHeight="1" x14ac:dyDescent="0.25">
      <c r="A23" s="63" t="str">
        <f t="shared" si="1"/>
        <v>9B0005</v>
      </c>
      <c r="B23" s="36" t="s">
        <v>33</v>
      </c>
      <c r="C23" s="35" t="s">
        <v>2</v>
      </c>
      <c r="D23" s="74"/>
      <c r="F23" s="1" t="str">
        <f t="shared" si="0"/>
        <v>9B0005</v>
      </c>
      <c r="G23" s="33" t="s">
        <v>111</v>
      </c>
      <c r="H23" s="33" t="s">
        <v>12</v>
      </c>
      <c r="I23" s="33" t="s">
        <v>77</v>
      </c>
      <c r="J23" s="33" t="s">
        <v>82</v>
      </c>
      <c r="K23" s="46"/>
    </row>
    <row r="24" spans="1:11" ht="15" customHeight="1" x14ac:dyDescent="0.25">
      <c r="A24" s="63" t="str">
        <f t="shared" si="1"/>
        <v>9B0006</v>
      </c>
      <c r="B24" s="36" t="s">
        <v>34</v>
      </c>
      <c r="C24" s="35" t="s">
        <v>2</v>
      </c>
      <c r="D24" s="74"/>
      <c r="F24" s="1" t="str">
        <f t="shared" si="0"/>
        <v>9B0006</v>
      </c>
      <c r="G24" s="33" t="s">
        <v>111</v>
      </c>
      <c r="H24" s="33" t="s">
        <v>12</v>
      </c>
      <c r="I24" s="33" t="s">
        <v>77</v>
      </c>
      <c r="J24" s="33" t="s">
        <v>83</v>
      </c>
      <c r="K24" s="46"/>
    </row>
    <row r="25" spans="1:11" ht="15" customHeight="1" x14ac:dyDescent="0.25">
      <c r="A25" s="63" t="str">
        <f t="shared" si="1"/>
        <v>9B0007</v>
      </c>
      <c r="B25" s="36" t="s">
        <v>35</v>
      </c>
      <c r="C25" s="35" t="s">
        <v>2</v>
      </c>
      <c r="D25" s="74"/>
      <c r="F25" s="1" t="str">
        <f t="shared" si="0"/>
        <v>9B0007</v>
      </c>
      <c r="G25" s="33" t="s">
        <v>111</v>
      </c>
      <c r="H25" s="33" t="s">
        <v>12</v>
      </c>
      <c r="I25" s="33" t="s">
        <v>77</v>
      </c>
      <c r="J25" s="33" t="s">
        <v>84</v>
      </c>
      <c r="K25" s="46"/>
    </row>
    <row r="26" spans="1:11" ht="15" customHeight="1" x14ac:dyDescent="0.25">
      <c r="A26" s="63" t="str">
        <f t="shared" si="1"/>
        <v>9B0008</v>
      </c>
      <c r="B26" s="36" t="s">
        <v>36</v>
      </c>
      <c r="C26" s="35" t="s">
        <v>2</v>
      </c>
      <c r="D26" s="74"/>
      <c r="F26" s="1" t="str">
        <f t="shared" si="0"/>
        <v>9B0008</v>
      </c>
      <c r="G26" s="33" t="s">
        <v>111</v>
      </c>
      <c r="H26" s="33" t="s">
        <v>12</v>
      </c>
      <c r="I26" s="33" t="s">
        <v>77</v>
      </c>
      <c r="J26" s="33" t="s">
        <v>85</v>
      </c>
      <c r="K26" s="46"/>
    </row>
    <row r="27" spans="1:11" ht="15" customHeight="1" x14ac:dyDescent="0.25">
      <c r="A27" s="63" t="str">
        <f t="shared" si="1"/>
        <v>9B0009</v>
      </c>
      <c r="B27" s="36" t="s">
        <v>37</v>
      </c>
      <c r="C27" s="35" t="s">
        <v>2</v>
      </c>
      <c r="D27" s="74"/>
      <c r="F27" s="1" t="str">
        <f t="shared" ref="F27:F97" si="2">+_xlfn.CONCAT(G27,H27,I27,J27)</f>
        <v>9B0009</v>
      </c>
      <c r="G27" s="33" t="s">
        <v>111</v>
      </c>
      <c r="H27" s="33" t="s">
        <v>12</v>
      </c>
      <c r="I27" s="33" t="s">
        <v>77</v>
      </c>
      <c r="J27" s="33" t="s">
        <v>86</v>
      </c>
      <c r="K27" s="46"/>
    </row>
    <row r="28" spans="1:11" ht="15" customHeight="1" x14ac:dyDescent="0.25">
      <c r="A28" s="63" t="str">
        <f t="shared" si="1"/>
        <v>9B0010</v>
      </c>
      <c r="B28" s="36" t="s">
        <v>38</v>
      </c>
      <c r="C28" s="35" t="s">
        <v>2</v>
      </c>
      <c r="D28" s="74"/>
      <c r="F28" s="1" t="str">
        <f t="shared" si="2"/>
        <v>9B0010</v>
      </c>
      <c r="G28" s="33" t="s">
        <v>111</v>
      </c>
      <c r="H28" s="33" t="s">
        <v>12</v>
      </c>
      <c r="I28" s="33" t="s">
        <v>77</v>
      </c>
      <c r="J28" s="33" t="s">
        <v>100</v>
      </c>
      <c r="K28" s="46"/>
    </row>
    <row r="29" spans="1:11" ht="15" customHeight="1" thickBot="1" x14ac:dyDescent="0.3">
      <c r="A29" s="63" t="str">
        <f t="shared" si="1"/>
        <v>9B0011</v>
      </c>
      <c r="B29" s="36" t="s">
        <v>39</v>
      </c>
      <c r="C29" s="35" t="s">
        <v>2</v>
      </c>
      <c r="D29" s="74"/>
      <c r="F29" s="1" t="str">
        <f t="shared" si="2"/>
        <v>9B0011</v>
      </c>
      <c r="G29" s="33" t="s">
        <v>111</v>
      </c>
      <c r="H29" s="33" t="s">
        <v>12</v>
      </c>
      <c r="I29" s="33" t="s">
        <v>77</v>
      </c>
      <c r="J29" s="33" t="s">
        <v>101</v>
      </c>
      <c r="K29" s="46"/>
    </row>
    <row r="30" spans="1:11" ht="15" customHeight="1" collapsed="1" x14ac:dyDescent="0.25">
      <c r="A30" s="60" t="str">
        <f t="shared" si="1"/>
        <v>9C</v>
      </c>
      <c r="B30" s="78" t="s">
        <v>110</v>
      </c>
      <c r="C30" s="52"/>
      <c r="D30" s="55"/>
      <c r="F30" s="1" t="str">
        <f t="shared" si="2"/>
        <v>9C</v>
      </c>
      <c r="G30" s="33" t="s">
        <v>111</v>
      </c>
      <c r="H30" s="33" t="s">
        <v>13</v>
      </c>
      <c r="I30" s="33"/>
      <c r="J30" s="33"/>
      <c r="K30" s="46"/>
    </row>
    <row r="31" spans="1:11" ht="15" customHeight="1" x14ac:dyDescent="0.25">
      <c r="A31" s="63" t="str">
        <f>F31</f>
        <v>9C1</v>
      </c>
      <c r="B31" s="41" t="s">
        <v>40</v>
      </c>
      <c r="C31" s="40"/>
      <c r="D31" s="77"/>
      <c r="F31" s="1" t="str">
        <f t="shared" si="2"/>
        <v>9C1</v>
      </c>
      <c r="G31" s="33" t="s">
        <v>111</v>
      </c>
      <c r="H31" s="33" t="s">
        <v>13</v>
      </c>
      <c r="I31" s="33" t="s">
        <v>97</v>
      </c>
      <c r="J31" s="33"/>
      <c r="K31" s="46"/>
    </row>
    <row r="32" spans="1:11" ht="372" x14ac:dyDescent="0.25">
      <c r="A32" s="63"/>
      <c r="B32" s="88" t="s">
        <v>127</v>
      </c>
      <c r="C32" s="40"/>
      <c r="D32" s="77"/>
      <c r="G32" s="33"/>
      <c r="H32" s="33"/>
      <c r="I32" s="33"/>
      <c r="J32" s="33"/>
      <c r="K32" s="46"/>
    </row>
    <row r="33" spans="1:11" ht="15" customHeight="1" x14ac:dyDescent="0.25">
      <c r="A33" s="63" t="str">
        <f>F33</f>
        <v>9C1001</v>
      </c>
      <c r="B33" s="37" t="s">
        <v>41</v>
      </c>
      <c r="C33" s="40" t="s">
        <v>2</v>
      </c>
      <c r="D33" s="74"/>
      <c r="F33" s="1" t="str">
        <f t="shared" si="2"/>
        <v>9C1001</v>
      </c>
      <c r="G33" s="33" t="s">
        <v>111</v>
      </c>
      <c r="H33" s="33" t="s">
        <v>13</v>
      </c>
      <c r="I33" s="33" t="s">
        <v>97</v>
      </c>
      <c r="J33" s="33" t="s">
        <v>78</v>
      </c>
      <c r="K33" s="46"/>
    </row>
    <row r="34" spans="1:11" ht="15" customHeight="1" x14ac:dyDescent="0.25">
      <c r="A34" s="63" t="str">
        <f>F34</f>
        <v>9C1002</v>
      </c>
      <c r="B34" s="37" t="s">
        <v>42</v>
      </c>
      <c r="C34" s="40" t="s">
        <v>2</v>
      </c>
      <c r="D34" s="74"/>
      <c r="F34" s="1" t="str">
        <f t="shared" si="2"/>
        <v>9C1002</v>
      </c>
      <c r="G34" s="33" t="s">
        <v>111</v>
      </c>
      <c r="H34" s="33" t="s">
        <v>13</v>
      </c>
      <c r="I34" s="33" t="s">
        <v>97</v>
      </c>
      <c r="J34" s="33" t="s">
        <v>79</v>
      </c>
      <c r="K34" s="46"/>
    </row>
    <row r="35" spans="1:11" ht="15" customHeight="1" x14ac:dyDescent="0.25">
      <c r="A35" s="63" t="str">
        <f>F35</f>
        <v>9C1003</v>
      </c>
      <c r="B35" s="37" t="s">
        <v>43</v>
      </c>
      <c r="C35" s="40" t="s">
        <v>2</v>
      </c>
      <c r="D35" s="74"/>
      <c r="F35" s="1" t="str">
        <f t="shared" si="2"/>
        <v>9C1003</v>
      </c>
      <c r="G35" s="33" t="s">
        <v>111</v>
      </c>
      <c r="H35" s="33" t="s">
        <v>13</v>
      </c>
      <c r="I35" s="33" t="s">
        <v>97</v>
      </c>
      <c r="J35" s="33" t="s">
        <v>80</v>
      </c>
      <c r="K35" s="46"/>
    </row>
    <row r="36" spans="1:11" ht="15" customHeight="1" x14ac:dyDescent="0.25">
      <c r="A36" s="63" t="str">
        <f t="shared" ref="A36:A106" si="3">F36</f>
        <v>9C1004</v>
      </c>
      <c r="B36" s="37" t="s">
        <v>44</v>
      </c>
      <c r="C36" s="40" t="s">
        <v>2</v>
      </c>
      <c r="D36" s="74"/>
      <c r="F36" s="1" t="str">
        <f t="shared" si="2"/>
        <v>9C1004</v>
      </c>
      <c r="G36" s="33" t="s">
        <v>111</v>
      </c>
      <c r="H36" s="33" t="s">
        <v>13</v>
      </c>
      <c r="I36" s="33" t="s">
        <v>97</v>
      </c>
      <c r="J36" s="33" t="s">
        <v>81</v>
      </c>
      <c r="K36" s="46"/>
    </row>
    <row r="37" spans="1:11" ht="15" customHeight="1" x14ac:dyDescent="0.25">
      <c r="A37" s="63" t="str">
        <f t="shared" si="3"/>
        <v>9C1005</v>
      </c>
      <c r="B37" s="37" t="s">
        <v>45</v>
      </c>
      <c r="C37" s="40" t="s">
        <v>2</v>
      </c>
      <c r="D37" s="74"/>
      <c r="F37" s="1" t="str">
        <f t="shared" si="2"/>
        <v>9C1005</v>
      </c>
      <c r="G37" s="33" t="s">
        <v>111</v>
      </c>
      <c r="H37" s="33" t="s">
        <v>13</v>
      </c>
      <c r="I37" s="33" t="s">
        <v>97</v>
      </c>
      <c r="J37" s="33" t="s">
        <v>82</v>
      </c>
      <c r="K37" s="46"/>
    </row>
    <row r="38" spans="1:11" ht="15" customHeight="1" x14ac:dyDescent="0.25">
      <c r="A38" s="63" t="str">
        <f t="shared" si="3"/>
        <v>9C1006</v>
      </c>
      <c r="B38" s="37" t="s">
        <v>46</v>
      </c>
      <c r="C38" s="40" t="s">
        <v>2</v>
      </c>
      <c r="D38" s="74"/>
      <c r="F38" s="1" t="str">
        <f t="shared" si="2"/>
        <v>9C1006</v>
      </c>
      <c r="G38" s="33" t="s">
        <v>111</v>
      </c>
      <c r="H38" s="33" t="s">
        <v>13</v>
      </c>
      <c r="I38" s="33" t="s">
        <v>97</v>
      </c>
      <c r="J38" s="33" t="s">
        <v>83</v>
      </c>
      <c r="K38" s="46"/>
    </row>
    <row r="39" spans="1:11" ht="15" customHeight="1" x14ac:dyDescent="0.25">
      <c r="A39" s="63" t="str">
        <f t="shared" si="3"/>
        <v>9C1007</v>
      </c>
      <c r="B39" s="37" t="s">
        <v>47</v>
      </c>
      <c r="C39" s="40" t="s">
        <v>2</v>
      </c>
      <c r="D39" s="74"/>
      <c r="F39" s="1" t="str">
        <f t="shared" si="2"/>
        <v>9C1007</v>
      </c>
      <c r="G39" s="33" t="s">
        <v>111</v>
      </c>
      <c r="H39" s="33" t="s">
        <v>13</v>
      </c>
      <c r="I39" s="33" t="s">
        <v>97</v>
      </c>
      <c r="J39" s="33" t="s">
        <v>84</v>
      </c>
      <c r="K39" s="46"/>
    </row>
    <row r="40" spans="1:11" ht="15" customHeight="1" x14ac:dyDescent="0.25">
      <c r="A40" s="63" t="str">
        <f t="shared" si="3"/>
        <v>9C1008</v>
      </c>
      <c r="B40" s="37" t="s">
        <v>48</v>
      </c>
      <c r="C40" s="40" t="s">
        <v>2</v>
      </c>
      <c r="D40" s="74"/>
      <c r="F40" s="1" t="str">
        <f t="shared" si="2"/>
        <v>9C1008</v>
      </c>
      <c r="G40" s="33" t="s">
        <v>111</v>
      </c>
      <c r="H40" s="33" t="s">
        <v>13</v>
      </c>
      <c r="I40" s="33" t="s">
        <v>97</v>
      </c>
      <c r="J40" s="33" t="s">
        <v>85</v>
      </c>
      <c r="K40" s="46"/>
    </row>
    <row r="41" spans="1:11" ht="15" customHeight="1" x14ac:dyDescent="0.25">
      <c r="A41" s="63" t="str">
        <f t="shared" si="3"/>
        <v>9C1009</v>
      </c>
      <c r="B41" s="37" t="s">
        <v>49</v>
      </c>
      <c r="C41" s="40" t="s">
        <v>2</v>
      </c>
      <c r="D41" s="74"/>
      <c r="F41" s="1" t="str">
        <f t="shared" si="2"/>
        <v>9C1009</v>
      </c>
      <c r="G41" s="33" t="s">
        <v>111</v>
      </c>
      <c r="H41" s="33" t="s">
        <v>13</v>
      </c>
      <c r="I41" s="33" t="s">
        <v>97</v>
      </c>
      <c r="J41" s="33" t="s">
        <v>86</v>
      </c>
      <c r="K41" s="46"/>
    </row>
    <row r="42" spans="1:11" ht="15" customHeight="1" x14ac:dyDescent="0.25">
      <c r="A42" s="63" t="str">
        <f t="shared" si="3"/>
        <v>9C1010</v>
      </c>
      <c r="B42" s="37" t="s">
        <v>50</v>
      </c>
      <c r="C42" s="40" t="s">
        <v>2</v>
      </c>
      <c r="D42" s="74"/>
      <c r="F42" s="1" t="str">
        <f t="shared" si="2"/>
        <v>9C1010</v>
      </c>
      <c r="G42" s="33" t="s">
        <v>111</v>
      </c>
      <c r="H42" s="33" t="s">
        <v>13</v>
      </c>
      <c r="I42" s="33" t="s">
        <v>97</v>
      </c>
      <c r="J42" s="33" t="s">
        <v>100</v>
      </c>
      <c r="K42" s="46"/>
    </row>
    <row r="43" spans="1:11" ht="15" customHeight="1" x14ac:dyDescent="0.25">
      <c r="A43" s="63" t="str">
        <f t="shared" si="3"/>
        <v>9C1011</v>
      </c>
      <c r="B43" s="37" t="s">
        <v>51</v>
      </c>
      <c r="C43" s="40" t="s">
        <v>2</v>
      </c>
      <c r="D43" s="74"/>
      <c r="F43" s="1" t="str">
        <f t="shared" si="2"/>
        <v>9C1011</v>
      </c>
      <c r="G43" s="33" t="s">
        <v>111</v>
      </c>
      <c r="H43" s="33" t="s">
        <v>13</v>
      </c>
      <c r="I43" s="33" t="s">
        <v>97</v>
      </c>
      <c r="J43" s="33" t="s">
        <v>101</v>
      </c>
      <c r="K43" s="46"/>
    </row>
    <row r="44" spans="1:11" ht="15" customHeight="1" x14ac:dyDescent="0.25">
      <c r="A44" s="63" t="str">
        <f t="shared" si="3"/>
        <v>9C1012</v>
      </c>
      <c r="B44" s="37" t="s">
        <v>52</v>
      </c>
      <c r="C44" s="40" t="s">
        <v>2</v>
      </c>
      <c r="D44" s="74"/>
      <c r="F44" s="1" t="str">
        <f t="shared" si="2"/>
        <v>9C1012</v>
      </c>
      <c r="G44" s="33" t="s">
        <v>111</v>
      </c>
      <c r="H44" s="33" t="s">
        <v>13</v>
      </c>
      <c r="I44" s="33" t="s">
        <v>97</v>
      </c>
      <c r="J44" s="33" t="s">
        <v>102</v>
      </c>
      <c r="K44" s="46"/>
    </row>
    <row r="45" spans="1:11" ht="15" customHeight="1" x14ac:dyDescent="0.25">
      <c r="A45" s="63" t="str">
        <f t="shared" si="3"/>
        <v>9C1013</v>
      </c>
      <c r="B45" s="37" t="s">
        <v>53</v>
      </c>
      <c r="C45" s="40" t="s">
        <v>2</v>
      </c>
      <c r="D45" s="74"/>
      <c r="F45" s="1" t="str">
        <f t="shared" si="2"/>
        <v>9C1013</v>
      </c>
      <c r="G45" s="33" t="s">
        <v>111</v>
      </c>
      <c r="H45" s="33" t="s">
        <v>13</v>
      </c>
      <c r="I45" s="33" t="s">
        <v>97</v>
      </c>
      <c r="J45" s="33" t="s">
        <v>103</v>
      </c>
      <c r="K45" s="46"/>
    </row>
    <row r="46" spans="1:11" ht="15" customHeight="1" x14ac:dyDescent="0.25">
      <c r="A46" s="63" t="str">
        <f t="shared" si="3"/>
        <v>9C1014</v>
      </c>
      <c r="B46" s="37" t="s">
        <v>54</v>
      </c>
      <c r="C46" s="40" t="s">
        <v>2</v>
      </c>
      <c r="D46" s="74"/>
      <c r="F46" s="1" t="str">
        <f t="shared" si="2"/>
        <v>9C1014</v>
      </c>
      <c r="G46" s="33" t="s">
        <v>111</v>
      </c>
      <c r="H46" s="33" t="s">
        <v>13</v>
      </c>
      <c r="I46" s="33" t="s">
        <v>97</v>
      </c>
      <c r="J46" s="33" t="s">
        <v>104</v>
      </c>
      <c r="K46" s="46"/>
    </row>
    <row r="47" spans="1:11" ht="15" customHeight="1" x14ac:dyDescent="0.25">
      <c r="A47" s="63" t="str">
        <f t="shared" si="3"/>
        <v>9C1015</v>
      </c>
      <c r="B47" s="37" t="s">
        <v>55</v>
      </c>
      <c r="C47" s="40" t="s">
        <v>2</v>
      </c>
      <c r="D47" s="74"/>
      <c r="F47" s="1" t="str">
        <f t="shared" si="2"/>
        <v>9C1015</v>
      </c>
      <c r="G47" s="33" t="s">
        <v>111</v>
      </c>
      <c r="H47" s="33" t="s">
        <v>13</v>
      </c>
      <c r="I47" s="33" t="s">
        <v>97</v>
      </c>
      <c r="J47" s="33" t="s">
        <v>105</v>
      </c>
      <c r="K47" s="46"/>
    </row>
    <row r="48" spans="1:11" ht="15" customHeight="1" x14ac:dyDescent="0.25">
      <c r="A48" s="63" t="str">
        <f t="shared" si="3"/>
        <v>9C1016</v>
      </c>
      <c r="B48" s="37" t="s">
        <v>56</v>
      </c>
      <c r="C48" s="40" t="s">
        <v>2</v>
      </c>
      <c r="D48" s="74"/>
      <c r="F48" s="1" t="str">
        <f t="shared" si="2"/>
        <v>9C1016</v>
      </c>
      <c r="G48" s="33" t="s">
        <v>111</v>
      </c>
      <c r="H48" s="33" t="s">
        <v>13</v>
      </c>
      <c r="I48" s="33" t="s">
        <v>97</v>
      </c>
      <c r="J48" s="33" t="s">
        <v>106</v>
      </c>
      <c r="K48" s="46"/>
    </row>
    <row r="49" spans="1:11" ht="15" customHeight="1" collapsed="1" x14ac:dyDescent="0.25">
      <c r="A49" s="63" t="str">
        <f t="shared" si="3"/>
        <v>9C1017</v>
      </c>
      <c r="B49" s="37" t="s">
        <v>57</v>
      </c>
      <c r="C49" s="40" t="s">
        <v>2</v>
      </c>
      <c r="D49" s="74"/>
      <c r="F49" s="1" t="str">
        <f t="shared" si="2"/>
        <v>9C1017</v>
      </c>
      <c r="G49" s="33" t="s">
        <v>111</v>
      </c>
      <c r="H49" s="33" t="s">
        <v>13</v>
      </c>
      <c r="I49" s="33" t="s">
        <v>97</v>
      </c>
      <c r="J49" s="33" t="s">
        <v>107</v>
      </c>
      <c r="K49" s="46"/>
    </row>
    <row r="50" spans="1:11" ht="15" customHeight="1" x14ac:dyDescent="0.25">
      <c r="A50" s="63" t="str">
        <f t="shared" si="3"/>
        <v>9C1018</v>
      </c>
      <c r="B50" s="37" t="s">
        <v>58</v>
      </c>
      <c r="C50" s="40" t="s">
        <v>2</v>
      </c>
      <c r="D50" s="74"/>
      <c r="F50" s="1" t="str">
        <f t="shared" si="2"/>
        <v>9C1018</v>
      </c>
      <c r="G50" s="33" t="s">
        <v>111</v>
      </c>
      <c r="H50" s="33" t="s">
        <v>13</v>
      </c>
      <c r="I50" s="33" t="s">
        <v>97</v>
      </c>
      <c r="J50" s="33" t="s">
        <v>108</v>
      </c>
      <c r="K50" s="46"/>
    </row>
    <row r="51" spans="1:11" ht="15" customHeight="1" x14ac:dyDescent="0.25">
      <c r="A51" s="63" t="str">
        <f t="shared" si="3"/>
        <v>9C1019</v>
      </c>
      <c r="B51" s="37" t="s">
        <v>59</v>
      </c>
      <c r="C51" s="40" t="s">
        <v>2</v>
      </c>
      <c r="D51" s="74"/>
      <c r="F51" s="1" t="str">
        <f t="shared" si="2"/>
        <v>9C1019</v>
      </c>
      <c r="G51" s="33" t="s">
        <v>111</v>
      </c>
      <c r="H51" s="33" t="s">
        <v>13</v>
      </c>
      <c r="I51" s="33" t="s">
        <v>97</v>
      </c>
      <c r="J51" s="33" t="s">
        <v>116</v>
      </c>
      <c r="K51" s="46"/>
    </row>
    <row r="52" spans="1:11" ht="15" customHeight="1" collapsed="1" x14ac:dyDescent="0.25">
      <c r="A52" s="63" t="str">
        <f t="shared" si="3"/>
        <v>9C1020</v>
      </c>
      <c r="B52" s="37" t="s">
        <v>60</v>
      </c>
      <c r="C52" s="40" t="s">
        <v>2</v>
      </c>
      <c r="D52" s="74"/>
      <c r="F52" s="1" t="str">
        <f t="shared" si="2"/>
        <v>9C1020</v>
      </c>
      <c r="G52" s="33" t="s">
        <v>111</v>
      </c>
      <c r="H52" s="33" t="s">
        <v>13</v>
      </c>
      <c r="I52" s="33" t="s">
        <v>97</v>
      </c>
      <c r="J52" s="33" t="s">
        <v>117</v>
      </c>
      <c r="K52" s="46"/>
    </row>
    <row r="53" spans="1:11" ht="15" customHeight="1" x14ac:dyDescent="0.25">
      <c r="A53" s="63" t="str">
        <f t="shared" si="3"/>
        <v>9C2</v>
      </c>
      <c r="B53" s="41" t="s">
        <v>114</v>
      </c>
      <c r="C53" s="40"/>
      <c r="D53" s="77"/>
      <c r="F53" s="1" t="str">
        <f t="shared" si="2"/>
        <v>9C2</v>
      </c>
      <c r="G53" s="33" t="s">
        <v>111</v>
      </c>
      <c r="H53" s="33" t="s">
        <v>13</v>
      </c>
      <c r="I53" s="33" t="s">
        <v>99</v>
      </c>
      <c r="J53" s="33"/>
      <c r="K53" s="46"/>
    </row>
    <row r="54" spans="1:11" ht="293.25" customHeight="1" x14ac:dyDescent="0.25">
      <c r="A54" s="63"/>
      <c r="B54" s="87" t="s">
        <v>178</v>
      </c>
      <c r="C54" s="40"/>
      <c r="D54" s="77"/>
      <c r="G54" s="33"/>
      <c r="H54" s="33"/>
      <c r="I54" s="33"/>
      <c r="J54" s="33"/>
      <c r="K54" s="46"/>
    </row>
    <row r="55" spans="1:11" ht="15" customHeight="1" x14ac:dyDescent="0.25">
      <c r="A55" s="63" t="str">
        <f>F55</f>
        <v>9C2014</v>
      </c>
      <c r="B55" s="37" t="s">
        <v>153</v>
      </c>
      <c r="C55" s="40" t="s">
        <v>5</v>
      </c>
      <c r="D55" s="74"/>
      <c r="F55" s="1" t="str">
        <f>+_xlfn.CONCAT(G55,H55,I55,J55)</f>
        <v>9C2014</v>
      </c>
      <c r="G55" s="33" t="s">
        <v>111</v>
      </c>
      <c r="H55" s="33" t="s">
        <v>13</v>
      </c>
      <c r="I55" s="33" t="s">
        <v>99</v>
      </c>
      <c r="J55" s="33" t="s">
        <v>104</v>
      </c>
      <c r="K55" s="46"/>
    </row>
    <row r="56" spans="1:11" ht="15" customHeight="1" x14ac:dyDescent="0.25">
      <c r="A56" s="63" t="str">
        <f t="shared" si="3"/>
        <v>9C2001</v>
      </c>
      <c r="B56" s="37" t="s">
        <v>129</v>
      </c>
      <c r="C56" s="40" t="s">
        <v>5</v>
      </c>
      <c r="D56" s="74"/>
      <c r="F56" s="1" t="str">
        <f t="shared" si="2"/>
        <v>9C2001</v>
      </c>
      <c r="G56" s="33" t="s">
        <v>111</v>
      </c>
      <c r="H56" s="33" t="s">
        <v>13</v>
      </c>
      <c r="I56" s="33" t="s">
        <v>99</v>
      </c>
      <c r="J56" s="33" t="s">
        <v>78</v>
      </c>
      <c r="K56" s="46"/>
    </row>
    <row r="57" spans="1:11" ht="15" customHeight="1" x14ac:dyDescent="0.25">
      <c r="A57" s="63" t="str">
        <f t="shared" si="3"/>
        <v>9C2002</v>
      </c>
      <c r="B57" s="37" t="s">
        <v>130</v>
      </c>
      <c r="C57" s="40" t="s">
        <v>5</v>
      </c>
      <c r="D57" s="74"/>
      <c r="F57" s="1" t="str">
        <f t="shared" si="2"/>
        <v>9C2002</v>
      </c>
      <c r="G57" s="33" t="s">
        <v>111</v>
      </c>
      <c r="H57" s="33" t="s">
        <v>13</v>
      </c>
      <c r="I57" s="33" t="s">
        <v>99</v>
      </c>
      <c r="J57" s="33" t="s">
        <v>79</v>
      </c>
      <c r="K57" s="46"/>
    </row>
    <row r="58" spans="1:11" ht="15" customHeight="1" x14ac:dyDescent="0.25">
      <c r="A58" s="63" t="str">
        <f t="shared" si="3"/>
        <v>9C2003</v>
      </c>
      <c r="B58" s="37" t="s">
        <v>131</v>
      </c>
      <c r="C58" s="40" t="s">
        <v>5</v>
      </c>
      <c r="D58" s="74"/>
      <c r="F58" s="1" t="str">
        <f t="shared" si="2"/>
        <v>9C2003</v>
      </c>
      <c r="G58" s="33" t="s">
        <v>111</v>
      </c>
      <c r="H58" s="33" t="s">
        <v>13</v>
      </c>
      <c r="I58" s="33" t="s">
        <v>99</v>
      </c>
      <c r="J58" s="33" t="s">
        <v>80</v>
      </c>
      <c r="K58" s="46"/>
    </row>
    <row r="59" spans="1:11" ht="15" customHeight="1" x14ac:dyDescent="0.25">
      <c r="A59" s="63" t="str">
        <f t="shared" si="3"/>
        <v>9C2004</v>
      </c>
      <c r="B59" s="37" t="s">
        <v>132</v>
      </c>
      <c r="C59" s="40" t="s">
        <v>5</v>
      </c>
      <c r="D59" s="74"/>
      <c r="F59" s="1" t="str">
        <f t="shared" si="2"/>
        <v>9C2004</v>
      </c>
      <c r="G59" s="33" t="s">
        <v>111</v>
      </c>
      <c r="H59" s="33" t="s">
        <v>13</v>
      </c>
      <c r="I59" s="33" t="s">
        <v>99</v>
      </c>
      <c r="J59" s="33" t="s">
        <v>81</v>
      </c>
      <c r="K59" s="46"/>
    </row>
    <row r="60" spans="1:11" ht="15" customHeight="1" x14ac:dyDescent="0.25">
      <c r="A60" s="63" t="str">
        <f t="shared" si="3"/>
        <v>9C2005</v>
      </c>
      <c r="B60" s="37" t="s">
        <v>133</v>
      </c>
      <c r="C60" s="40" t="s">
        <v>5</v>
      </c>
      <c r="D60" s="74"/>
      <c r="F60" s="1" t="str">
        <f t="shared" si="2"/>
        <v>9C2005</v>
      </c>
      <c r="G60" s="33" t="s">
        <v>111</v>
      </c>
      <c r="H60" s="33" t="s">
        <v>13</v>
      </c>
      <c r="I60" s="33" t="s">
        <v>99</v>
      </c>
      <c r="J60" s="33" t="s">
        <v>82</v>
      </c>
      <c r="K60" s="46"/>
    </row>
    <row r="61" spans="1:11" ht="15" customHeight="1" x14ac:dyDescent="0.25">
      <c r="A61" s="63" t="str">
        <f t="shared" si="3"/>
        <v>9C2006</v>
      </c>
      <c r="B61" s="37" t="s">
        <v>134</v>
      </c>
      <c r="C61" s="40" t="s">
        <v>5</v>
      </c>
      <c r="D61" s="74"/>
      <c r="F61" s="1" t="str">
        <f t="shared" si="2"/>
        <v>9C2006</v>
      </c>
      <c r="G61" s="33" t="s">
        <v>111</v>
      </c>
      <c r="H61" s="33" t="s">
        <v>13</v>
      </c>
      <c r="I61" s="33" t="s">
        <v>99</v>
      </c>
      <c r="J61" s="33" t="s">
        <v>83</v>
      </c>
      <c r="K61" s="46"/>
    </row>
    <row r="62" spans="1:11" ht="15" customHeight="1" x14ac:dyDescent="0.25">
      <c r="A62" s="63" t="str">
        <f t="shared" si="3"/>
        <v>9C2007</v>
      </c>
      <c r="B62" s="37" t="s">
        <v>135</v>
      </c>
      <c r="C62" s="40" t="s">
        <v>5</v>
      </c>
      <c r="D62" s="74"/>
      <c r="F62" s="1" t="str">
        <f t="shared" si="2"/>
        <v>9C2007</v>
      </c>
      <c r="G62" s="33" t="s">
        <v>111</v>
      </c>
      <c r="H62" s="33" t="s">
        <v>13</v>
      </c>
      <c r="I62" s="33" t="s">
        <v>99</v>
      </c>
      <c r="J62" s="33" t="s">
        <v>84</v>
      </c>
      <c r="K62" s="46"/>
    </row>
    <row r="63" spans="1:11" ht="15" customHeight="1" x14ac:dyDescent="0.25">
      <c r="A63" s="63" t="str">
        <f t="shared" si="3"/>
        <v>9C2008</v>
      </c>
      <c r="B63" s="37" t="s">
        <v>136</v>
      </c>
      <c r="C63" s="40" t="s">
        <v>2</v>
      </c>
      <c r="D63" s="74"/>
      <c r="F63" s="1" t="str">
        <f t="shared" si="2"/>
        <v>9C2008</v>
      </c>
      <c r="G63" s="33" t="s">
        <v>111</v>
      </c>
      <c r="H63" s="33" t="s">
        <v>13</v>
      </c>
      <c r="I63" s="33" t="s">
        <v>99</v>
      </c>
      <c r="J63" s="33" t="s">
        <v>85</v>
      </c>
      <c r="K63" s="46"/>
    </row>
    <row r="64" spans="1:11" ht="15" customHeight="1" x14ac:dyDescent="0.25">
      <c r="A64" s="63" t="str">
        <f t="shared" si="3"/>
        <v>9C2009</v>
      </c>
      <c r="B64" s="37" t="s">
        <v>137</v>
      </c>
      <c r="C64" s="40" t="s">
        <v>2</v>
      </c>
      <c r="D64" s="74"/>
      <c r="F64" s="1" t="str">
        <f t="shared" si="2"/>
        <v>9C2009</v>
      </c>
      <c r="G64" s="33" t="s">
        <v>111</v>
      </c>
      <c r="H64" s="33" t="s">
        <v>13</v>
      </c>
      <c r="I64" s="33" t="s">
        <v>99</v>
      </c>
      <c r="J64" s="33" t="s">
        <v>86</v>
      </c>
      <c r="K64" s="46"/>
    </row>
    <row r="65" spans="1:11" ht="15" customHeight="1" x14ac:dyDescent="0.25">
      <c r="A65" s="63" t="str">
        <f t="shared" si="3"/>
        <v>9C2010</v>
      </c>
      <c r="B65" s="37" t="s">
        <v>138</v>
      </c>
      <c r="C65" s="40" t="s">
        <v>2</v>
      </c>
      <c r="D65" s="74"/>
      <c r="F65" s="1" t="str">
        <f t="shared" si="2"/>
        <v>9C2010</v>
      </c>
      <c r="G65" s="33" t="s">
        <v>111</v>
      </c>
      <c r="H65" s="33" t="s">
        <v>13</v>
      </c>
      <c r="I65" s="33" t="s">
        <v>99</v>
      </c>
      <c r="J65" s="33" t="s">
        <v>100</v>
      </c>
      <c r="K65" s="46"/>
    </row>
    <row r="66" spans="1:11" ht="15" customHeight="1" x14ac:dyDescent="0.25">
      <c r="A66" s="63" t="str">
        <f t="shared" si="3"/>
        <v>9C2011</v>
      </c>
      <c r="B66" s="37" t="s">
        <v>139</v>
      </c>
      <c r="C66" s="40" t="s">
        <v>2</v>
      </c>
      <c r="D66" s="74"/>
      <c r="F66" s="1" t="str">
        <f t="shared" si="2"/>
        <v>9C2011</v>
      </c>
      <c r="G66" s="33" t="s">
        <v>111</v>
      </c>
      <c r="H66" s="33" t="s">
        <v>13</v>
      </c>
      <c r="I66" s="33" t="s">
        <v>99</v>
      </c>
      <c r="J66" s="33" t="s">
        <v>101</v>
      </c>
      <c r="K66" s="46"/>
    </row>
    <row r="67" spans="1:11" ht="15" customHeight="1" x14ac:dyDescent="0.25">
      <c r="A67" s="63" t="str">
        <f t="shared" si="3"/>
        <v>9C2012</v>
      </c>
      <c r="B67" s="37" t="s">
        <v>140</v>
      </c>
      <c r="C67" s="40" t="s">
        <v>2</v>
      </c>
      <c r="D67" s="74"/>
      <c r="F67" s="1" t="str">
        <f t="shared" si="2"/>
        <v>9C2012</v>
      </c>
      <c r="G67" s="33" t="s">
        <v>111</v>
      </c>
      <c r="H67" s="33" t="s">
        <v>13</v>
      </c>
      <c r="I67" s="33" t="s">
        <v>99</v>
      </c>
      <c r="J67" s="33" t="s">
        <v>102</v>
      </c>
      <c r="K67" s="46"/>
    </row>
    <row r="68" spans="1:11" ht="15" customHeight="1" x14ac:dyDescent="0.25">
      <c r="A68" s="63" t="str">
        <f t="shared" si="3"/>
        <v>9C2013</v>
      </c>
      <c r="B68" s="37" t="s">
        <v>141</v>
      </c>
      <c r="C68" s="40" t="s">
        <v>2</v>
      </c>
      <c r="D68" s="74"/>
      <c r="F68" s="1" t="str">
        <f t="shared" si="2"/>
        <v>9C2013</v>
      </c>
      <c r="G68" s="33" t="s">
        <v>111</v>
      </c>
      <c r="H68" s="33" t="s">
        <v>13</v>
      </c>
      <c r="I68" s="33" t="s">
        <v>99</v>
      </c>
      <c r="J68" s="33" t="s">
        <v>103</v>
      </c>
      <c r="K68" s="46"/>
    </row>
    <row r="69" spans="1:11" ht="15" customHeight="1" x14ac:dyDescent="0.25">
      <c r="A69" s="63" t="str">
        <f>F69</f>
        <v>9C2015</v>
      </c>
      <c r="B69" s="37" t="s">
        <v>142</v>
      </c>
      <c r="C69" s="40" t="s">
        <v>2</v>
      </c>
      <c r="D69" s="74"/>
      <c r="F69" s="1" t="str">
        <f>+_xlfn.CONCAT(G69,H69,I69,J69)</f>
        <v>9C2015</v>
      </c>
      <c r="G69" s="33" t="s">
        <v>111</v>
      </c>
      <c r="H69" s="33" t="s">
        <v>13</v>
      </c>
      <c r="I69" s="33" t="s">
        <v>99</v>
      </c>
      <c r="J69" s="33" t="s">
        <v>105</v>
      </c>
      <c r="K69" s="46"/>
    </row>
    <row r="70" spans="1:11" ht="15" customHeight="1" x14ac:dyDescent="0.25">
      <c r="A70" s="63" t="str">
        <f t="shared" si="3"/>
        <v>9C2016</v>
      </c>
      <c r="B70" s="37" t="s">
        <v>143</v>
      </c>
      <c r="C70" s="40" t="s">
        <v>2</v>
      </c>
      <c r="D70" s="74"/>
      <c r="F70" s="1" t="str">
        <f t="shared" si="2"/>
        <v>9C2016</v>
      </c>
      <c r="G70" s="33" t="s">
        <v>111</v>
      </c>
      <c r="H70" s="33" t="s">
        <v>13</v>
      </c>
      <c r="I70" s="33" t="s">
        <v>99</v>
      </c>
      <c r="J70" s="33" t="s">
        <v>106</v>
      </c>
      <c r="K70" s="46"/>
    </row>
    <row r="71" spans="1:11" ht="15" customHeight="1" x14ac:dyDescent="0.25">
      <c r="A71" s="63" t="str">
        <f t="shared" si="3"/>
        <v>9C2017</v>
      </c>
      <c r="B71" s="37" t="s">
        <v>144</v>
      </c>
      <c r="C71" s="40" t="s">
        <v>2</v>
      </c>
      <c r="D71" s="74"/>
      <c r="F71" s="1" t="str">
        <f t="shared" si="2"/>
        <v>9C2017</v>
      </c>
      <c r="G71" s="33" t="s">
        <v>111</v>
      </c>
      <c r="H71" s="33" t="s">
        <v>13</v>
      </c>
      <c r="I71" s="33" t="s">
        <v>99</v>
      </c>
      <c r="J71" s="33" t="s">
        <v>107</v>
      </c>
      <c r="K71" s="46"/>
    </row>
    <row r="72" spans="1:11" ht="15" customHeight="1" x14ac:dyDescent="0.25">
      <c r="A72" s="63" t="str">
        <f t="shared" si="3"/>
        <v>9C2018</v>
      </c>
      <c r="B72" s="37" t="s">
        <v>145</v>
      </c>
      <c r="C72" s="40" t="s">
        <v>2</v>
      </c>
      <c r="D72" s="74"/>
      <c r="F72" s="1" t="str">
        <f t="shared" si="2"/>
        <v>9C2018</v>
      </c>
      <c r="G72" s="33" t="s">
        <v>111</v>
      </c>
      <c r="H72" s="33" t="s">
        <v>13</v>
      </c>
      <c r="I72" s="33" t="s">
        <v>99</v>
      </c>
      <c r="J72" s="33" t="s">
        <v>108</v>
      </c>
      <c r="K72" s="46"/>
    </row>
    <row r="73" spans="1:11" ht="15" customHeight="1" x14ac:dyDescent="0.25">
      <c r="A73" s="63" t="str">
        <f t="shared" si="3"/>
        <v>9C2019</v>
      </c>
      <c r="B73" s="37" t="s">
        <v>146</v>
      </c>
      <c r="C73" s="40" t="s">
        <v>2</v>
      </c>
      <c r="D73" s="74"/>
      <c r="F73" s="1" t="str">
        <f t="shared" si="2"/>
        <v>9C2019</v>
      </c>
      <c r="G73" s="33" t="s">
        <v>111</v>
      </c>
      <c r="H73" s="33" t="s">
        <v>13</v>
      </c>
      <c r="I73" s="33" t="s">
        <v>99</v>
      </c>
      <c r="J73" s="33" t="s">
        <v>116</v>
      </c>
      <c r="K73" s="46"/>
    </row>
    <row r="74" spans="1:11" ht="15" customHeight="1" x14ac:dyDescent="0.25">
      <c r="A74" s="63" t="str">
        <f t="shared" si="3"/>
        <v>9C2020</v>
      </c>
      <c r="B74" s="37" t="s">
        <v>147</v>
      </c>
      <c r="C74" s="40" t="s">
        <v>2</v>
      </c>
      <c r="D74" s="74"/>
      <c r="F74" s="1" t="str">
        <f t="shared" si="2"/>
        <v>9C2020</v>
      </c>
      <c r="G74" s="33" t="s">
        <v>111</v>
      </c>
      <c r="H74" s="33" t="s">
        <v>13</v>
      </c>
      <c r="I74" s="33" t="s">
        <v>99</v>
      </c>
      <c r="J74" s="33" t="s">
        <v>117</v>
      </c>
      <c r="K74" s="46"/>
    </row>
    <row r="75" spans="1:11" ht="15" customHeight="1" x14ac:dyDescent="0.25">
      <c r="A75" s="63" t="str">
        <f t="shared" si="3"/>
        <v>9C2021</v>
      </c>
      <c r="B75" s="37" t="s">
        <v>148</v>
      </c>
      <c r="C75" s="40" t="s">
        <v>2</v>
      </c>
      <c r="D75" s="74"/>
      <c r="F75" s="1" t="str">
        <f t="shared" si="2"/>
        <v>9C2021</v>
      </c>
      <c r="G75" s="33" t="s">
        <v>111</v>
      </c>
      <c r="H75" s="33" t="s">
        <v>13</v>
      </c>
      <c r="I75" s="33" t="s">
        <v>99</v>
      </c>
      <c r="J75" s="33" t="s">
        <v>120</v>
      </c>
      <c r="K75" s="46"/>
    </row>
    <row r="76" spans="1:11" ht="15" customHeight="1" x14ac:dyDescent="0.25">
      <c r="A76" s="63" t="str">
        <f t="shared" si="3"/>
        <v>9C2022</v>
      </c>
      <c r="B76" s="36" t="s">
        <v>149</v>
      </c>
      <c r="C76" s="40" t="s">
        <v>2</v>
      </c>
      <c r="D76" s="74"/>
      <c r="F76" s="1" t="str">
        <f t="shared" si="2"/>
        <v>9C2022</v>
      </c>
      <c r="G76" s="33" t="s">
        <v>111</v>
      </c>
      <c r="H76" s="33" t="s">
        <v>13</v>
      </c>
      <c r="I76" s="33" t="s">
        <v>99</v>
      </c>
      <c r="J76" s="33" t="s">
        <v>121</v>
      </c>
      <c r="K76" s="46"/>
    </row>
    <row r="77" spans="1:11" ht="15" customHeight="1" x14ac:dyDescent="0.25">
      <c r="A77" s="63" t="str">
        <f t="shared" si="3"/>
        <v>9C2023</v>
      </c>
      <c r="B77" s="37" t="s">
        <v>150</v>
      </c>
      <c r="C77" s="40" t="s">
        <v>2</v>
      </c>
      <c r="D77" s="74"/>
      <c r="F77" s="1" t="str">
        <f t="shared" si="2"/>
        <v>9C2023</v>
      </c>
      <c r="G77" s="33" t="s">
        <v>111</v>
      </c>
      <c r="H77" s="33" t="s">
        <v>13</v>
      </c>
      <c r="I77" s="33" t="s">
        <v>99</v>
      </c>
      <c r="J77" s="33" t="s">
        <v>122</v>
      </c>
      <c r="K77" s="46"/>
    </row>
    <row r="78" spans="1:11" ht="15" customHeight="1" x14ac:dyDescent="0.25">
      <c r="A78" s="63" t="str">
        <f t="shared" si="3"/>
        <v>9C2024</v>
      </c>
      <c r="B78" s="37" t="s">
        <v>151</v>
      </c>
      <c r="C78" s="40" t="s">
        <v>2</v>
      </c>
      <c r="D78" s="74"/>
      <c r="F78" s="1" t="str">
        <f t="shared" si="2"/>
        <v>9C2024</v>
      </c>
      <c r="G78" s="33" t="s">
        <v>111</v>
      </c>
      <c r="H78" s="33" t="s">
        <v>13</v>
      </c>
      <c r="I78" s="33" t="s">
        <v>99</v>
      </c>
      <c r="J78" s="33" t="s">
        <v>123</v>
      </c>
      <c r="K78" s="46"/>
    </row>
    <row r="79" spans="1:11" ht="15" customHeight="1" x14ac:dyDescent="0.25">
      <c r="A79" s="63" t="str">
        <f t="shared" si="3"/>
        <v>9C2025</v>
      </c>
      <c r="B79" s="37" t="s">
        <v>152</v>
      </c>
      <c r="C79" s="40" t="s">
        <v>2</v>
      </c>
      <c r="D79" s="74"/>
      <c r="F79" s="1" t="str">
        <f t="shared" si="2"/>
        <v>9C2025</v>
      </c>
      <c r="G79" s="33" t="s">
        <v>111</v>
      </c>
      <c r="H79" s="33" t="s">
        <v>13</v>
      </c>
      <c r="I79" s="33" t="s">
        <v>99</v>
      </c>
      <c r="J79" s="33" t="s">
        <v>124</v>
      </c>
      <c r="K79" s="46"/>
    </row>
    <row r="80" spans="1:11" ht="15" customHeight="1" x14ac:dyDescent="0.25">
      <c r="A80" s="63" t="str">
        <f t="shared" si="3"/>
        <v>9C3</v>
      </c>
      <c r="B80" s="41" t="s">
        <v>115</v>
      </c>
      <c r="C80" s="40"/>
      <c r="D80" s="77"/>
      <c r="F80" s="1" t="str">
        <f t="shared" si="2"/>
        <v>9C3</v>
      </c>
      <c r="G80" s="33" t="s">
        <v>111</v>
      </c>
      <c r="H80" s="33" t="s">
        <v>13</v>
      </c>
      <c r="I80" s="33" t="s">
        <v>96</v>
      </c>
      <c r="J80" s="33"/>
      <c r="K80" s="46"/>
    </row>
    <row r="81" spans="1:11" ht="93" x14ac:dyDescent="0.25">
      <c r="A81" s="63"/>
      <c r="B81" s="87" t="s">
        <v>179</v>
      </c>
      <c r="C81" s="40"/>
      <c r="D81" s="77"/>
      <c r="G81" s="33"/>
      <c r="H81" s="33"/>
      <c r="I81" s="33"/>
      <c r="J81" s="33"/>
      <c r="K81" s="46"/>
    </row>
    <row r="82" spans="1:11" ht="15" customHeight="1" x14ac:dyDescent="0.25">
      <c r="A82" s="63" t="str">
        <f>F82</f>
        <v>9C2014</v>
      </c>
      <c r="B82" s="37" t="s">
        <v>154</v>
      </c>
      <c r="C82" s="40" t="s">
        <v>5</v>
      </c>
      <c r="D82" s="74"/>
      <c r="F82" s="1" t="str">
        <f>+_xlfn.CONCAT(G82,H82,I82,J82)</f>
        <v>9C2014</v>
      </c>
      <c r="G82" s="33" t="s">
        <v>111</v>
      </c>
      <c r="H82" s="33" t="s">
        <v>13</v>
      </c>
      <c r="I82" s="33" t="s">
        <v>99</v>
      </c>
      <c r="J82" s="33" t="s">
        <v>104</v>
      </c>
      <c r="K82" s="46"/>
    </row>
    <row r="83" spans="1:11" ht="15" customHeight="1" x14ac:dyDescent="0.25">
      <c r="A83" s="63" t="str">
        <f t="shared" si="3"/>
        <v>9C3001</v>
      </c>
      <c r="B83" s="37" t="s">
        <v>169</v>
      </c>
      <c r="C83" s="40" t="s">
        <v>5</v>
      </c>
      <c r="D83" s="74"/>
      <c r="F83" s="1" t="str">
        <f t="shared" si="2"/>
        <v>9C3001</v>
      </c>
      <c r="G83" s="33" t="s">
        <v>111</v>
      </c>
      <c r="H83" s="33" t="s">
        <v>13</v>
      </c>
      <c r="I83" s="33" t="s">
        <v>96</v>
      </c>
      <c r="J83" s="33" t="s">
        <v>78</v>
      </c>
      <c r="K83" s="46"/>
    </row>
    <row r="84" spans="1:11" ht="15" customHeight="1" x14ac:dyDescent="0.25">
      <c r="A84" s="63" t="str">
        <f t="shared" si="3"/>
        <v>9C3002</v>
      </c>
      <c r="B84" s="37" t="s">
        <v>170</v>
      </c>
      <c r="C84" s="40" t="s">
        <v>5</v>
      </c>
      <c r="D84" s="74"/>
      <c r="F84" s="1" t="str">
        <f t="shared" si="2"/>
        <v>9C3002</v>
      </c>
      <c r="G84" s="33" t="s">
        <v>111</v>
      </c>
      <c r="H84" s="33" t="s">
        <v>13</v>
      </c>
      <c r="I84" s="33" t="s">
        <v>96</v>
      </c>
      <c r="J84" s="33" t="s">
        <v>79</v>
      </c>
      <c r="K84" s="46"/>
    </row>
    <row r="85" spans="1:11" ht="15" customHeight="1" collapsed="1" x14ac:dyDescent="0.25">
      <c r="A85" s="63" t="str">
        <f t="shared" si="3"/>
        <v>9C3003</v>
      </c>
      <c r="B85" s="37" t="s">
        <v>171</v>
      </c>
      <c r="C85" s="40" t="s">
        <v>5</v>
      </c>
      <c r="D85" s="74"/>
      <c r="F85" s="1" t="str">
        <f t="shared" si="2"/>
        <v>9C3003</v>
      </c>
      <c r="G85" s="33" t="s">
        <v>111</v>
      </c>
      <c r="H85" s="33" t="s">
        <v>13</v>
      </c>
      <c r="I85" s="33" t="s">
        <v>96</v>
      </c>
      <c r="J85" s="33" t="s">
        <v>80</v>
      </c>
      <c r="K85" s="46"/>
    </row>
    <row r="86" spans="1:11" ht="15" customHeight="1" x14ac:dyDescent="0.25">
      <c r="A86" s="63" t="str">
        <f t="shared" si="3"/>
        <v>9C3004</v>
      </c>
      <c r="B86" s="37" t="s">
        <v>172</v>
      </c>
      <c r="C86" s="40" t="s">
        <v>5</v>
      </c>
      <c r="D86" s="74"/>
      <c r="F86" s="1" t="str">
        <f t="shared" si="2"/>
        <v>9C3004</v>
      </c>
      <c r="G86" s="33" t="s">
        <v>111</v>
      </c>
      <c r="H86" s="33" t="s">
        <v>13</v>
      </c>
      <c r="I86" s="33" t="s">
        <v>96</v>
      </c>
      <c r="J86" s="33" t="s">
        <v>81</v>
      </c>
      <c r="K86" s="46"/>
    </row>
    <row r="87" spans="1:11" ht="15" customHeight="1" x14ac:dyDescent="0.25">
      <c r="A87" s="63" t="str">
        <f t="shared" si="3"/>
        <v>9C3005</v>
      </c>
      <c r="B87" s="37" t="s">
        <v>173</v>
      </c>
      <c r="C87" s="40" t="s">
        <v>5</v>
      </c>
      <c r="D87" s="74"/>
      <c r="F87" s="1" t="str">
        <f t="shared" si="2"/>
        <v>9C3005</v>
      </c>
      <c r="G87" s="33" t="s">
        <v>111</v>
      </c>
      <c r="H87" s="33" t="s">
        <v>13</v>
      </c>
      <c r="I87" s="33" t="s">
        <v>96</v>
      </c>
      <c r="J87" s="33" t="s">
        <v>82</v>
      </c>
      <c r="K87" s="46"/>
    </row>
    <row r="88" spans="1:11" ht="15" customHeight="1" x14ac:dyDescent="0.25">
      <c r="A88" s="63" t="str">
        <f t="shared" si="3"/>
        <v>9C3006</v>
      </c>
      <c r="B88" s="37" t="s">
        <v>155</v>
      </c>
      <c r="C88" s="40" t="s">
        <v>2</v>
      </c>
      <c r="D88" s="74"/>
      <c r="F88" s="1" t="str">
        <f t="shared" si="2"/>
        <v>9C3006</v>
      </c>
      <c r="G88" s="33" t="s">
        <v>111</v>
      </c>
      <c r="H88" s="33" t="s">
        <v>13</v>
      </c>
      <c r="I88" s="33" t="s">
        <v>96</v>
      </c>
      <c r="J88" s="33" t="s">
        <v>83</v>
      </c>
      <c r="K88" s="46"/>
    </row>
    <row r="89" spans="1:11" ht="15" customHeight="1" x14ac:dyDescent="0.25">
      <c r="A89" s="63" t="str">
        <f t="shared" si="3"/>
        <v>9C3007</v>
      </c>
      <c r="B89" s="37" t="s">
        <v>156</v>
      </c>
      <c r="C89" s="40" t="s">
        <v>2</v>
      </c>
      <c r="D89" s="74"/>
      <c r="F89" s="1" t="str">
        <f t="shared" si="2"/>
        <v>9C3007</v>
      </c>
      <c r="G89" s="33" t="s">
        <v>111</v>
      </c>
      <c r="H89" s="33" t="s">
        <v>13</v>
      </c>
      <c r="I89" s="33" t="s">
        <v>96</v>
      </c>
      <c r="J89" s="33" t="s">
        <v>84</v>
      </c>
      <c r="K89" s="46"/>
    </row>
    <row r="90" spans="1:11" ht="15" customHeight="1" x14ac:dyDescent="0.25">
      <c r="A90" s="63" t="str">
        <f t="shared" si="3"/>
        <v>9C3008</v>
      </c>
      <c r="B90" s="37" t="s">
        <v>157</v>
      </c>
      <c r="C90" s="40" t="s">
        <v>2</v>
      </c>
      <c r="D90" s="74"/>
      <c r="F90" s="1" t="str">
        <f t="shared" si="2"/>
        <v>9C3008</v>
      </c>
      <c r="G90" s="33" t="s">
        <v>111</v>
      </c>
      <c r="H90" s="33" t="s">
        <v>13</v>
      </c>
      <c r="I90" s="33" t="s">
        <v>96</v>
      </c>
      <c r="J90" s="33" t="s">
        <v>85</v>
      </c>
      <c r="K90" s="46"/>
    </row>
    <row r="91" spans="1:11" ht="15" customHeight="1" x14ac:dyDescent="0.25">
      <c r="A91" s="63" t="str">
        <f t="shared" si="3"/>
        <v>9C3009</v>
      </c>
      <c r="B91" s="37" t="s">
        <v>158</v>
      </c>
      <c r="C91" s="40" t="s">
        <v>2</v>
      </c>
      <c r="D91" s="74"/>
      <c r="F91" s="1" t="str">
        <f t="shared" si="2"/>
        <v>9C3009</v>
      </c>
      <c r="G91" s="33" t="s">
        <v>111</v>
      </c>
      <c r="H91" s="33" t="s">
        <v>13</v>
      </c>
      <c r="I91" s="33" t="s">
        <v>96</v>
      </c>
      <c r="J91" s="33" t="s">
        <v>86</v>
      </c>
      <c r="K91" s="46"/>
    </row>
    <row r="92" spans="1:11" ht="15" customHeight="1" x14ac:dyDescent="0.25">
      <c r="A92" s="63" t="str">
        <f t="shared" si="3"/>
        <v>9C3010</v>
      </c>
      <c r="B92" s="37" t="s">
        <v>159</v>
      </c>
      <c r="C92" s="40" t="s">
        <v>2</v>
      </c>
      <c r="D92" s="74"/>
      <c r="F92" s="1" t="str">
        <f t="shared" si="2"/>
        <v>9C3010</v>
      </c>
      <c r="G92" s="33" t="s">
        <v>111</v>
      </c>
      <c r="H92" s="33" t="s">
        <v>13</v>
      </c>
      <c r="I92" s="33" t="s">
        <v>96</v>
      </c>
      <c r="J92" s="33" t="s">
        <v>100</v>
      </c>
      <c r="K92" s="46"/>
    </row>
    <row r="93" spans="1:11" ht="15" customHeight="1" x14ac:dyDescent="0.25">
      <c r="A93" s="63" t="str">
        <f t="shared" si="3"/>
        <v>9C3011</v>
      </c>
      <c r="B93" s="37" t="s">
        <v>160</v>
      </c>
      <c r="C93" s="40" t="s">
        <v>2</v>
      </c>
      <c r="D93" s="74"/>
      <c r="F93" s="1" t="str">
        <f t="shared" si="2"/>
        <v>9C3011</v>
      </c>
      <c r="G93" s="33" t="s">
        <v>111</v>
      </c>
      <c r="H93" s="33" t="s">
        <v>13</v>
      </c>
      <c r="I93" s="33" t="s">
        <v>96</v>
      </c>
      <c r="J93" s="33" t="s">
        <v>101</v>
      </c>
      <c r="K93" s="46"/>
    </row>
    <row r="94" spans="1:11" ht="15" customHeight="1" x14ac:dyDescent="0.25">
      <c r="A94" s="63" t="str">
        <f t="shared" si="3"/>
        <v>9C3012</v>
      </c>
      <c r="B94" s="37" t="s">
        <v>161</v>
      </c>
      <c r="C94" s="40" t="s">
        <v>2</v>
      </c>
      <c r="D94" s="74"/>
      <c r="F94" s="1" t="str">
        <f t="shared" si="2"/>
        <v>9C3012</v>
      </c>
      <c r="G94" s="33" t="s">
        <v>111</v>
      </c>
      <c r="H94" s="33" t="s">
        <v>13</v>
      </c>
      <c r="I94" s="33" t="s">
        <v>96</v>
      </c>
      <c r="J94" s="33" t="s">
        <v>102</v>
      </c>
      <c r="K94" s="46"/>
    </row>
    <row r="95" spans="1:11" ht="15" customHeight="1" x14ac:dyDescent="0.25">
      <c r="A95" s="63" t="str">
        <f t="shared" si="3"/>
        <v>9C3013</v>
      </c>
      <c r="B95" s="37" t="s">
        <v>162</v>
      </c>
      <c r="C95" s="40" t="s">
        <v>2</v>
      </c>
      <c r="D95" s="74"/>
      <c r="F95" s="1" t="str">
        <f t="shared" si="2"/>
        <v>9C3013</v>
      </c>
      <c r="G95" s="33" t="s">
        <v>111</v>
      </c>
      <c r="H95" s="33" t="s">
        <v>13</v>
      </c>
      <c r="I95" s="33" t="s">
        <v>96</v>
      </c>
      <c r="J95" s="33" t="s">
        <v>103</v>
      </c>
      <c r="K95" s="46"/>
    </row>
    <row r="96" spans="1:11" ht="15" customHeight="1" x14ac:dyDescent="0.25">
      <c r="A96" s="63" t="str">
        <f t="shared" si="3"/>
        <v>9C3014</v>
      </c>
      <c r="B96" s="37" t="s">
        <v>163</v>
      </c>
      <c r="C96" s="40" t="s">
        <v>2</v>
      </c>
      <c r="D96" s="74"/>
      <c r="F96" s="1" t="str">
        <f t="shared" si="2"/>
        <v>9C3014</v>
      </c>
      <c r="G96" s="33" t="s">
        <v>111</v>
      </c>
      <c r="H96" s="33" t="s">
        <v>13</v>
      </c>
      <c r="I96" s="33" t="s">
        <v>96</v>
      </c>
      <c r="J96" s="33" t="s">
        <v>104</v>
      </c>
      <c r="K96" s="46"/>
    </row>
    <row r="97" spans="1:11" ht="15" customHeight="1" x14ac:dyDescent="0.25">
      <c r="A97" s="63" t="str">
        <f t="shared" si="3"/>
        <v>9C3015</v>
      </c>
      <c r="B97" s="37" t="s">
        <v>164</v>
      </c>
      <c r="C97" s="40" t="s">
        <v>2</v>
      </c>
      <c r="D97" s="74"/>
      <c r="F97" s="1" t="str">
        <f t="shared" si="2"/>
        <v>9C3015</v>
      </c>
      <c r="G97" s="33" t="s">
        <v>111</v>
      </c>
      <c r="H97" s="33" t="s">
        <v>13</v>
      </c>
      <c r="I97" s="33" t="s">
        <v>96</v>
      </c>
      <c r="J97" s="33" t="s">
        <v>105</v>
      </c>
      <c r="K97" s="46"/>
    </row>
    <row r="98" spans="1:11" ht="15" customHeight="1" collapsed="1" x14ac:dyDescent="0.25">
      <c r="A98" s="63" t="str">
        <f t="shared" si="3"/>
        <v>9C3016</v>
      </c>
      <c r="B98" s="37" t="s">
        <v>165</v>
      </c>
      <c r="C98" s="40" t="s">
        <v>2</v>
      </c>
      <c r="D98" s="74"/>
      <c r="F98" s="1" t="str">
        <f t="shared" ref="F98:F114" si="4">+_xlfn.CONCAT(G98,H98,I98,J98)</f>
        <v>9C3016</v>
      </c>
      <c r="G98" s="33" t="s">
        <v>111</v>
      </c>
      <c r="H98" s="33" t="s">
        <v>13</v>
      </c>
      <c r="I98" s="33" t="s">
        <v>96</v>
      </c>
      <c r="J98" s="33" t="s">
        <v>106</v>
      </c>
      <c r="K98" s="46"/>
    </row>
    <row r="99" spans="1:11" ht="15" customHeight="1" x14ac:dyDescent="0.25">
      <c r="A99" s="63" t="str">
        <f t="shared" si="3"/>
        <v>9C3017</v>
      </c>
      <c r="B99" s="37" t="s">
        <v>166</v>
      </c>
      <c r="C99" s="40" t="s">
        <v>2</v>
      </c>
      <c r="D99" s="74"/>
      <c r="F99" s="1" t="str">
        <f t="shared" si="4"/>
        <v>9C3017</v>
      </c>
      <c r="G99" s="33" t="s">
        <v>111</v>
      </c>
      <c r="H99" s="33" t="s">
        <v>13</v>
      </c>
      <c r="I99" s="33" t="s">
        <v>96</v>
      </c>
      <c r="J99" s="33" t="s">
        <v>107</v>
      </c>
      <c r="K99" s="46"/>
    </row>
    <row r="100" spans="1:11" ht="15" customHeight="1" x14ac:dyDescent="0.25">
      <c r="A100" s="63" t="str">
        <f t="shared" si="3"/>
        <v>9C3018</v>
      </c>
      <c r="B100" s="37" t="s">
        <v>167</v>
      </c>
      <c r="C100" s="40" t="s">
        <v>2</v>
      </c>
      <c r="D100" s="74"/>
      <c r="F100" s="1" t="str">
        <f t="shared" si="4"/>
        <v>9C3018</v>
      </c>
      <c r="G100" s="33" t="s">
        <v>111</v>
      </c>
      <c r="H100" s="33" t="s">
        <v>13</v>
      </c>
      <c r="I100" s="33" t="s">
        <v>96</v>
      </c>
      <c r="J100" s="33" t="s">
        <v>108</v>
      </c>
      <c r="K100" s="46"/>
    </row>
    <row r="101" spans="1:11" ht="15" customHeight="1" x14ac:dyDescent="0.25">
      <c r="A101" s="63" t="str">
        <f t="shared" si="3"/>
        <v>9C3019</v>
      </c>
      <c r="B101" s="37" t="s">
        <v>168</v>
      </c>
      <c r="C101" s="40" t="s">
        <v>2</v>
      </c>
      <c r="D101" s="74"/>
      <c r="F101" s="1" t="str">
        <f t="shared" si="4"/>
        <v>9C3019</v>
      </c>
      <c r="G101" s="33" t="s">
        <v>111</v>
      </c>
      <c r="H101" s="33" t="s">
        <v>13</v>
      </c>
      <c r="I101" s="33" t="s">
        <v>96</v>
      </c>
      <c r="J101" s="33" t="s">
        <v>116</v>
      </c>
      <c r="K101" s="46"/>
    </row>
    <row r="102" spans="1:11" ht="15" customHeight="1" x14ac:dyDescent="0.25">
      <c r="A102" s="63" t="str">
        <f>F102</f>
        <v>9C3020</v>
      </c>
      <c r="B102" s="37" t="s">
        <v>174</v>
      </c>
      <c r="C102" s="40" t="s">
        <v>2</v>
      </c>
      <c r="D102" s="74"/>
      <c r="F102" s="1" t="str">
        <f>+_xlfn.CONCAT(G102,H102,I102,J102)</f>
        <v>9C3020</v>
      </c>
      <c r="G102" s="33" t="s">
        <v>111</v>
      </c>
      <c r="H102" s="33" t="s">
        <v>13</v>
      </c>
      <c r="I102" s="33" t="s">
        <v>96</v>
      </c>
      <c r="J102" s="33" t="s">
        <v>117</v>
      </c>
      <c r="K102" s="46"/>
    </row>
    <row r="103" spans="1:11" ht="15" customHeight="1" x14ac:dyDescent="0.25">
      <c r="A103" s="63" t="str">
        <f>F103</f>
        <v>9C3021</v>
      </c>
      <c r="B103" s="37" t="s">
        <v>175</v>
      </c>
      <c r="C103" s="40" t="s">
        <v>2</v>
      </c>
      <c r="D103" s="74"/>
      <c r="F103" s="1" t="str">
        <f>+_xlfn.CONCAT(G103,H103,I103,J103)</f>
        <v>9C3021</v>
      </c>
      <c r="G103" s="33" t="s">
        <v>111</v>
      </c>
      <c r="H103" s="33" t="s">
        <v>13</v>
      </c>
      <c r="I103" s="33" t="s">
        <v>96</v>
      </c>
      <c r="J103" s="33" t="s">
        <v>120</v>
      </c>
      <c r="K103" s="46"/>
    </row>
    <row r="104" spans="1:11" ht="15" customHeight="1" x14ac:dyDescent="0.25">
      <c r="A104" s="63" t="str">
        <f>F104</f>
        <v>9C3022</v>
      </c>
      <c r="B104" s="37" t="s">
        <v>176</v>
      </c>
      <c r="C104" s="40" t="s">
        <v>2</v>
      </c>
      <c r="D104" s="74"/>
      <c r="F104" s="1" t="str">
        <f>+_xlfn.CONCAT(G104,H104,I104,J104)</f>
        <v>9C3022</v>
      </c>
      <c r="G104" s="33" t="s">
        <v>111</v>
      </c>
      <c r="H104" s="33" t="s">
        <v>13</v>
      </c>
      <c r="I104" s="33" t="s">
        <v>96</v>
      </c>
      <c r="J104" s="33" t="s">
        <v>121</v>
      </c>
      <c r="K104" s="46"/>
    </row>
    <row r="105" spans="1:11" ht="15" customHeight="1" x14ac:dyDescent="0.25">
      <c r="A105" s="63" t="str">
        <f>F105</f>
        <v>9C3023</v>
      </c>
      <c r="B105" s="37" t="s">
        <v>177</v>
      </c>
      <c r="C105" s="40" t="s">
        <v>2</v>
      </c>
      <c r="D105" s="74"/>
      <c r="F105" s="1" t="str">
        <f>+_xlfn.CONCAT(G105,H105,I105,J105)</f>
        <v>9C3023</v>
      </c>
      <c r="G105" s="33" t="s">
        <v>111</v>
      </c>
      <c r="H105" s="33" t="s">
        <v>13</v>
      </c>
      <c r="I105" s="33" t="s">
        <v>96</v>
      </c>
      <c r="J105" s="33" t="s">
        <v>122</v>
      </c>
      <c r="K105" s="46"/>
    </row>
    <row r="106" spans="1:11" ht="15" customHeight="1" x14ac:dyDescent="0.25">
      <c r="A106" s="63" t="str">
        <f t="shared" si="3"/>
        <v>9C4</v>
      </c>
      <c r="B106" s="41" t="s">
        <v>61</v>
      </c>
      <c r="C106" s="40"/>
      <c r="D106" s="77"/>
      <c r="F106" s="1" t="str">
        <f t="shared" si="4"/>
        <v>9C4</v>
      </c>
      <c r="G106" s="33" t="s">
        <v>111</v>
      </c>
      <c r="H106" s="33" t="s">
        <v>13</v>
      </c>
      <c r="I106" s="33" t="s">
        <v>98</v>
      </c>
      <c r="J106" s="33"/>
      <c r="K106" s="46"/>
    </row>
    <row r="107" spans="1:11" ht="164.25" customHeight="1" x14ac:dyDescent="0.25">
      <c r="A107" s="63"/>
      <c r="B107" s="87" t="s">
        <v>180</v>
      </c>
      <c r="C107" s="40"/>
      <c r="D107" s="77"/>
      <c r="G107" s="33"/>
      <c r="H107" s="33"/>
      <c r="I107" s="33"/>
      <c r="J107" s="33"/>
      <c r="K107" s="46"/>
    </row>
    <row r="108" spans="1:11" ht="15" customHeight="1" x14ac:dyDescent="0.25">
      <c r="A108" s="63" t="str">
        <f t="shared" ref="A108:A114" si="5">F108</f>
        <v>9C4001</v>
      </c>
      <c r="B108" s="37" t="s">
        <v>62</v>
      </c>
      <c r="C108" s="40" t="s">
        <v>5</v>
      </c>
      <c r="D108" s="74"/>
      <c r="F108" s="1" t="str">
        <f t="shared" si="4"/>
        <v>9C4001</v>
      </c>
      <c r="G108" s="33" t="s">
        <v>111</v>
      </c>
      <c r="H108" s="33" t="s">
        <v>13</v>
      </c>
      <c r="I108" s="33" t="s">
        <v>98</v>
      </c>
      <c r="J108" s="33" t="s">
        <v>78</v>
      </c>
      <c r="K108" s="46"/>
    </row>
    <row r="109" spans="1:11" ht="15" customHeight="1" x14ac:dyDescent="0.25">
      <c r="A109" s="63" t="str">
        <f t="shared" si="5"/>
        <v>9C4002</v>
      </c>
      <c r="B109" s="37" t="s">
        <v>63</v>
      </c>
      <c r="C109" s="40" t="s">
        <v>2</v>
      </c>
      <c r="D109" s="74"/>
      <c r="F109" s="1" t="str">
        <f t="shared" si="4"/>
        <v>9C4002</v>
      </c>
      <c r="G109" s="33" t="s">
        <v>111</v>
      </c>
      <c r="H109" s="33" t="s">
        <v>13</v>
      </c>
      <c r="I109" s="33" t="s">
        <v>98</v>
      </c>
      <c r="J109" s="33" t="s">
        <v>79</v>
      </c>
      <c r="K109" s="46"/>
    </row>
    <row r="110" spans="1:11" ht="15" customHeight="1" x14ac:dyDescent="0.25">
      <c r="A110" s="63" t="str">
        <f t="shared" si="5"/>
        <v>9C4003</v>
      </c>
      <c r="B110" s="37" t="s">
        <v>64</v>
      </c>
      <c r="C110" s="40" t="s">
        <v>2</v>
      </c>
      <c r="D110" s="74"/>
      <c r="F110" s="1" t="str">
        <f t="shared" si="4"/>
        <v>9C4003</v>
      </c>
      <c r="G110" s="33" t="s">
        <v>111</v>
      </c>
      <c r="H110" s="33" t="s">
        <v>13</v>
      </c>
      <c r="I110" s="33" t="s">
        <v>98</v>
      </c>
      <c r="J110" s="33" t="s">
        <v>80</v>
      </c>
      <c r="K110" s="46"/>
    </row>
    <row r="111" spans="1:11" ht="15" customHeight="1" x14ac:dyDescent="0.25">
      <c r="A111" s="63" t="str">
        <f t="shared" si="5"/>
        <v>9C4004</v>
      </c>
      <c r="B111" s="37" t="s">
        <v>65</v>
      </c>
      <c r="C111" s="40" t="s">
        <v>2</v>
      </c>
      <c r="D111" s="74"/>
      <c r="F111" s="1" t="str">
        <f t="shared" si="4"/>
        <v>9C4004</v>
      </c>
      <c r="G111" s="33" t="s">
        <v>111</v>
      </c>
      <c r="H111" s="33" t="s">
        <v>13</v>
      </c>
      <c r="I111" s="33" t="s">
        <v>98</v>
      </c>
      <c r="J111" s="33" t="s">
        <v>81</v>
      </c>
      <c r="K111" s="46"/>
    </row>
    <row r="112" spans="1:11" ht="15" customHeight="1" x14ac:dyDescent="0.25">
      <c r="A112" s="63" t="str">
        <f t="shared" si="5"/>
        <v>9C4005</v>
      </c>
      <c r="B112" s="37" t="s">
        <v>66</v>
      </c>
      <c r="C112" s="40" t="s">
        <v>2</v>
      </c>
      <c r="D112" s="74"/>
      <c r="F112" s="1" t="str">
        <f t="shared" si="4"/>
        <v>9C4005</v>
      </c>
      <c r="G112" s="33" t="s">
        <v>111</v>
      </c>
      <c r="H112" s="33" t="s">
        <v>13</v>
      </c>
      <c r="I112" s="33" t="s">
        <v>98</v>
      </c>
      <c r="J112" s="33" t="s">
        <v>82</v>
      </c>
      <c r="K112" s="46"/>
    </row>
    <row r="113" spans="1:11" ht="15" customHeight="1" x14ac:dyDescent="0.25">
      <c r="A113" s="63" t="str">
        <f t="shared" si="5"/>
        <v>9C4006</v>
      </c>
      <c r="B113" s="37" t="s">
        <v>67</v>
      </c>
      <c r="C113" s="40" t="s">
        <v>5</v>
      </c>
      <c r="D113" s="74"/>
      <c r="F113" s="1" t="str">
        <f t="shared" si="4"/>
        <v>9C4006</v>
      </c>
      <c r="G113" s="33" t="s">
        <v>111</v>
      </c>
      <c r="H113" s="33" t="s">
        <v>13</v>
      </c>
      <c r="I113" s="33" t="s">
        <v>98</v>
      </c>
      <c r="J113" s="33" t="s">
        <v>83</v>
      </c>
      <c r="K113" s="46"/>
    </row>
    <row r="114" spans="1:11" ht="15" customHeight="1" thickBot="1" x14ac:dyDescent="0.3">
      <c r="A114" s="63" t="str">
        <f t="shared" si="5"/>
        <v>9C4007</v>
      </c>
      <c r="B114" s="37" t="s">
        <v>68</v>
      </c>
      <c r="C114" s="40" t="s">
        <v>5</v>
      </c>
      <c r="D114" s="74"/>
      <c r="F114" s="1" t="str">
        <f t="shared" si="4"/>
        <v>9C4007</v>
      </c>
      <c r="G114" s="33" t="s">
        <v>111</v>
      </c>
      <c r="H114" s="33" t="s">
        <v>13</v>
      </c>
      <c r="I114" s="33" t="s">
        <v>98</v>
      </c>
      <c r="J114" s="33" t="s">
        <v>84</v>
      </c>
      <c r="K114" s="46"/>
    </row>
    <row r="115" spans="1:11" ht="15" customHeight="1" x14ac:dyDescent="0.25">
      <c r="A115" s="60" t="str">
        <f t="shared" ref="A115:A120" si="6">F115</f>
        <v>9D</v>
      </c>
      <c r="B115" s="79" t="s">
        <v>118</v>
      </c>
      <c r="C115" s="51"/>
      <c r="D115" s="56"/>
      <c r="F115" s="1" t="str">
        <f t="shared" ref="F115:F123" si="7">+_xlfn.CONCAT(G115,H115,I115,J115)</f>
        <v>9D</v>
      </c>
      <c r="G115" s="33" t="s">
        <v>111</v>
      </c>
      <c r="H115" s="33" t="s">
        <v>14</v>
      </c>
      <c r="I115" s="33"/>
      <c r="J115" s="33"/>
      <c r="K115" s="46"/>
    </row>
    <row r="116" spans="1:11" s="85" customFormat="1" ht="62" x14ac:dyDescent="0.25">
      <c r="A116" s="81"/>
      <c r="B116" s="82" t="s">
        <v>126</v>
      </c>
      <c r="C116" s="83"/>
      <c r="D116" s="84"/>
      <c r="F116" s="33"/>
      <c r="G116" s="33"/>
      <c r="H116" s="33"/>
      <c r="I116" s="33"/>
      <c r="J116" s="86"/>
    </row>
    <row r="117" spans="1:11" ht="15" customHeight="1" x14ac:dyDescent="0.25">
      <c r="A117" s="63" t="str">
        <f>F117</f>
        <v>9D0001</v>
      </c>
      <c r="B117" s="37" t="s">
        <v>95</v>
      </c>
      <c r="C117" s="50" t="s">
        <v>2</v>
      </c>
      <c r="D117" s="73"/>
      <c r="F117" s="1" t="str">
        <f>+_xlfn.CONCAT(G117,H117,I117,J117)</f>
        <v>9D0001</v>
      </c>
      <c r="G117" s="33" t="s">
        <v>111</v>
      </c>
      <c r="H117" s="33" t="s">
        <v>14</v>
      </c>
      <c r="I117" s="33" t="s">
        <v>77</v>
      </c>
      <c r="J117" s="33" t="s">
        <v>78</v>
      </c>
      <c r="K117" s="46"/>
    </row>
    <row r="118" spans="1:11" ht="15" customHeight="1" x14ac:dyDescent="0.25">
      <c r="A118" s="63" t="str">
        <f t="shared" si="6"/>
        <v>9D0001</v>
      </c>
      <c r="B118" s="42" t="s">
        <v>69</v>
      </c>
      <c r="C118" s="40" t="s">
        <v>2</v>
      </c>
      <c r="D118" s="75"/>
      <c r="F118" s="1" t="str">
        <f t="shared" si="7"/>
        <v>9D0001</v>
      </c>
      <c r="G118" s="33" t="s">
        <v>111</v>
      </c>
      <c r="H118" s="33" t="s">
        <v>14</v>
      </c>
      <c r="I118" s="33" t="s">
        <v>77</v>
      </c>
      <c r="J118" s="33" t="s">
        <v>78</v>
      </c>
      <c r="K118" s="46"/>
    </row>
    <row r="119" spans="1:11" ht="15" customHeight="1" thickBot="1" x14ac:dyDescent="0.3">
      <c r="A119" s="63" t="str">
        <f t="shared" si="6"/>
        <v>9D0002</v>
      </c>
      <c r="B119" s="38" t="s">
        <v>70</v>
      </c>
      <c r="C119" s="40" t="s">
        <v>4</v>
      </c>
      <c r="D119" s="75"/>
      <c r="F119" s="1" t="str">
        <f t="shared" si="7"/>
        <v>9D0002</v>
      </c>
      <c r="G119" s="33" t="s">
        <v>111</v>
      </c>
      <c r="H119" s="33" t="s">
        <v>14</v>
      </c>
      <c r="I119" s="33" t="s">
        <v>77</v>
      </c>
      <c r="J119" s="33" t="s">
        <v>79</v>
      </c>
      <c r="K119" s="46"/>
    </row>
    <row r="120" spans="1:11" ht="15" customHeight="1" x14ac:dyDescent="0.25">
      <c r="A120" s="60" t="str">
        <f t="shared" si="6"/>
        <v>9E</v>
      </c>
      <c r="B120" s="79" t="s">
        <v>119</v>
      </c>
      <c r="C120" s="51"/>
      <c r="D120" s="56"/>
      <c r="F120" s="1" t="str">
        <f t="shared" si="7"/>
        <v>9E</v>
      </c>
      <c r="G120" s="33" t="s">
        <v>111</v>
      </c>
      <c r="H120" s="33" t="s">
        <v>15</v>
      </c>
      <c r="I120" s="33"/>
      <c r="J120" s="33"/>
      <c r="K120" s="46"/>
    </row>
    <row r="121" spans="1:11" s="85" customFormat="1" ht="62" x14ac:dyDescent="0.25">
      <c r="A121" s="81"/>
      <c r="B121" s="82" t="s">
        <v>125</v>
      </c>
      <c r="C121" s="83"/>
      <c r="D121" s="84"/>
      <c r="F121" s="33"/>
      <c r="G121" s="33"/>
      <c r="H121" s="33"/>
      <c r="I121" s="33"/>
      <c r="J121" s="86"/>
    </row>
    <row r="122" spans="1:11" ht="15" customHeight="1" x14ac:dyDescent="0.25">
      <c r="A122" s="63" t="str">
        <f t="shared" ref="A122:A123" si="8">F122</f>
        <v>9E0001</v>
      </c>
      <c r="B122" s="37" t="s">
        <v>71</v>
      </c>
      <c r="C122" s="50" t="s">
        <v>4</v>
      </c>
      <c r="D122" s="75"/>
      <c r="F122" s="1" t="str">
        <f t="shared" si="7"/>
        <v>9E0001</v>
      </c>
      <c r="G122" s="33" t="s">
        <v>111</v>
      </c>
      <c r="H122" s="33" t="s">
        <v>15</v>
      </c>
      <c r="I122" s="33" t="s">
        <v>77</v>
      </c>
      <c r="J122" s="33" t="s">
        <v>78</v>
      </c>
      <c r="K122" s="46"/>
    </row>
    <row r="123" spans="1:11" ht="15" customHeight="1" thickBot="1" x14ac:dyDescent="0.3">
      <c r="A123" s="65" t="str">
        <f t="shared" si="8"/>
        <v>9E0002</v>
      </c>
      <c r="B123" s="67" t="s">
        <v>72</v>
      </c>
      <c r="C123" s="53" t="s">
        <v>4</v>
      </c>
      <c r="D123" s="76"/>
      <c r="F123" s="1" t="str">
        <f t="shared" si="7"/>
        <v>9E0002</v>
      </c>
      <c r="G123" s="33" t="s">
        <v>111</v>
      </c>
      <c r="H123" s="33" t="s">
        <v>15</v>
      </c>
      <c r="I123" s="33" t="s">
        <v>77</v>
      </c>
      <c r="J123" s="33" t="s">
        <v>79</v>
      </c>
      <c r="K123" s="46"/>
    </row>
    <row r="124" spans="1:11" ht="15" customHeight="1" thickBot="1" x14ac:dyDescent="0.3"/>
    <row r="125" spans="1:11" ht="15" customHeight="1" x14ac:dyDescent="0.25">
      <c r="A125" s="1"/>
      <c r="B125" s="69" t="s">
        <v>92</v>
      </c>
      <c r="C125" s="118" t="s">
        <v>90</v>
      </c>
      <c r="D125" s="119"/>
    </row>
    <row r="126" spans="1:11" ht="15" customHeight="1" x14ac:dyDescent="0.25">
      <c r="A126" s="1"/>
      <c r="B126" s="70" t="s">
        <v>93</v>
      </c>
      <c r="C126" s="124" t="s">
        <v>91</v>
      </c>
      <c r="D126" s="125"/>
    </row>
    <row r="127" spans="1:11" ht="15" customHeight="1" x14ac:dyDescent="0.25">
      <c r="A127" s="1"/>
      <c r="B127" s="116" t="s">
        <v>94</v>
      </c>
      <c r="C127" s="120"/>
      <c r="D127" s="121"/>
    </row>
    <row r="128" spans="1:11" ht="15" customHeight="1" x14ac:dyDescent="0.25">
      <c r="B128" s="116"/>
      <c r="C128" s="120"/>
      <c r="D128" s="121"/>
    </row>
    <row r="129" spans="2:4" ht="15" customHeight="1" x14ac:dyDescent="0.25">
      <c r="B129" s="116"/>
      <c r="C129" s="120"/>
      <c r="D129" s="121"/>
    </row>
    <row r="130" spans="2:4" ht="15" customHeight="1" thickBot="1" x14ac:dyDescent="0.3">
      <c r="B130" s="117"/>
      <c r="C130" s="122"/>
      <c r="D130" s="123"/>
    </row>
  </sheetData>
  <mergeCells count="8">
    <mergeCell ref="B127:B130"/>
    <mergeCell ref="C125:D125"/>
    <mergeCell ref="C127:D130"/>
    <mergeCell ref="C126:D126"/>
    <mergeCell ref="A1:D1"/>
    <mergeCell ref="A2:D2"/>
    <mergeCell ref="A3:D3"/>
    <mergeCell ref="A4:D4"/>
  </mergeCells>
  <phoneticPr fontId="0" type="noConversion"/>
  <printOptions horizontalCentered="1"/>
  <pageMargins left="0.25" right="0.25" top="0.75" bottom="0.75" header="0.3" footer="0.3"/>
  <pageSetup paperSize="9" scale="88" firstPageNumber="2" fitToHeight="0" orientation="portrait" r:id="rId1"/>
  <headerFooter scaleWithDoc="0" alignWithMargins="0">
    <oddHeader>&amp;L&amp;G</oddHeader>
    <oddFooter xml:space="preserve">&amp;R&amp;9Page &amp;P de &amp;N </oddFooter>
  </headerFooter>
  <ignoredErrors>
    <ignoredError sqref="I33:I52" numberStoredAsText="1"/>
  </ignoredErrors>
  <drawing r:id="rId2"/>
  <legacyDrawingHF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760E5B3B98C5D4F80A9E60F5DDD27E0" ma:contentTypeVersion="13" ma:contentTypeDescription="Crée un document." ma:contentTypeScope="" ma:versionID="d3a7e6c5d9c47320d5405243c8c8eda9">
  <xsd:schema xmlns:xsd="http://www.w3.org/2001/XMLSchema" xmlns:xs="http://www.w3.org/2001/XMLSchema" xmlns:p="http://schemas.microsoft.com/office/2006/metadata/properties" xmlns:ns2="f06662c7-8de9-4153-a819-17cced35acc4" xmlns:ns3="e7fe61c8-bb08-4573-b314-8b262e881b2e" targetNamespace="http://schemas.microsoft.com/office/2006/metadata/properties" ma:root="true" ma:fieldsID="ef525f769e4c28218bab23645b7524e1" ns2:_="" ns3:_="">
    <xsd:import namespace="f06662c7-8de9-4153-a819-17cced35acc4"/>
    <xsd:import namespace="e7fe61c8-bb08-4573-b314-8b262e881b2e"/>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06662c7-8de9-4153-a819-17cced35acc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Balises d’images" ma:readOnly="false" ma:fieldId="{5cf76f15-5ced-4ddc-b409-7134ff3c332f}" ma:taxonomyMulti="true" ma:sspId="185c0dd3-cea6-4a56-9320-15e8e520db97"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7fe61c8-bb08-4573-b314-8b262e881b2e"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60f8c173-578f-4ccf-ae38-f4f194a70f79}" ma:internalName="TaxCatchAll" ma:showField="CatchAllData" ma:web="e7fe61c8-bb08-4573-b314-8b262e881b2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f06662c7-8de9-4153-a819-17cced35acc4">
      <Terms xmlns="http://schemas.microsoft.com/office/infopath/2007/PartnerControls"/>
    </lcf76f155ced4ddcb4097134ff3c332f>
    <TaxCatchAll xmlns="e7fe61c8-bb08-4573-b314-8b262e881b2e"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BF7D38C-FE5D-4A41-892A-38F4D080198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06662c7-8de9-4153-a819-17cced35acc4"/>
    <ds:schemaRef ds:uri="e7fe61c8-bb08-4573-b314-8b262e881b2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4F668A2-D07C-41C6-91FF-7C480D0B8AA6}">
  <ds:schemaRefs>
    <ds:schemaRef ds:uri="http://schemas.microsoft.com/office/2006/metadata/properties"/>
    <ds:schemaRef ds:uri="http://schemas.microsoft.com/office/infopath/2007/PartnerControls"/>
    <ds:schemaRef ds:uri="f06662c7-8de9-4153-a819-17cced35acc4"/>
    <ds:schemaRef ds:uri="e7fe61c8-bb08-4573-b314-8b262e881b2e"/>
  </ds:schemaRefs>
</ds:datastoreItem>
</file>

<file path=customXml/itemProps3.xml><?xml version="1.0" encoding="utf-8"?>
<ds:datastoreItem xmlns:ds="http://schemas.openxmlformats.org/officeDocument/2006/customXml" ds:itemID="{0A17DF6F-9323-447B-9247-5BB835BDACF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4</vt:i4>
      </vt:variant>
    </vt:vector>
  </HeadingPairs>
  <TitlesOfParts>
    <vt:vector size="6" baseType="lpstr">
      <vt:lpstr>PGARDE</vt:lpstr>
      <vt:lpstr>BPU LOT 09</vt:lpstr>
      <vt:lpstr>'BPU LOT 09'!Impression_des_titres</vt:lpstr>
      <vt:lpstr>PGARDE!Impression_des_titres</vt:lpstr>
      <vt:lpstr>'BPU LOT 09'!Zone_d_impression</vt:lpstr>
      <vt:lpstr>PGARDE!Zone_d_impression</vt:lpstr>
    </vt:vector>
  </TitlesOfParts>
  <Manager>DB</Manager>
  <Company>Hopital Saint Louis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BORDEREAU TUI</dc:title>
  <dc:creator>AC</dc:creator>
  <cp:lastModifiedBy>SOMAYA Vignesh</cp:lastModifiedBy>
  <cp:lastPrinted>2021-10-14T20:37:02Z</cp:lastPrinted>
  <dcterms:created xsi:type="dcterms:W3CDTF">2000-08-24T09:08:45Z</dcterms:created>
  <dcterms:modified xsi:type="dcterms:W3CDTF">2026-03-06T10:48:28Z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0x0101008760E5B3B98C5D4F80A9E60F5DDD27E0</vt:lpwstr>
  </property>
</Properties>
</file>